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N:\04.MARCHES\INSU-AP AQ AQI 2026\Assurance qualité 2026\6 DCE publié -\1.2025-12-03 DCE publié_v0\pièces contractuelles\"/>
    </mc:Choice>
  </mc:AlternateContent>
  <xr:revisionPtr revIDLastSave="0" documentId="13_ncr:1_{576D45B1-C738-4102-A097-A2E2D7A75D1A}" xr6:coauthVersionLast="36" xr6:coauthVersionMax="36" xr10:uidLastSave="{00000000-0000-0000-0000-000000000000}"/>
  <bookViews>
    <workbookView xWindow="0" yWindow="0" windowWidth="23040" windowHeight="9300" tabRatio="500" xr2:uid="{00000000-000D-0000-FFFF-FFFF00000000}"/>
  </bookViews>
  <sheets>
    <sheet name="Page de garde" sheetId="1" r:id="rId1"/>
    <sheet name="Template" sheetId="2" r:id="rId2"/>
    <sheet name="Tache 2A" sheetId="3" r:id="rId3"/>
    <sheet name="Tache 3A" sheetId="4" r:id="rId4"/>
    <sheet name="Tache 4A" sheetId="5" r:id="rId5"/>
  </sheet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F41" i="5" l="1"/>
  <c r="F40" i="5"/>
  <c r="F39" i="5"/>
  <c r="F38" i="5"/>
  <c r="F37" i="5"/>
  <c r="F36" i="5"/>
  <c r="F35" i="5"/>
  <c r="F34" i="5"/>
  <c r="F33" i="5"/>
  <c r="F32" i="5"/>
  <c r="F31" i="5"/>
  <c r="F30" i="5"/>
  <c r="F29" i="5"/>
  <c r="F28" i="5"/>
  <c r="F27" i="5"/>
  <c r="F26" i="5"/>
  <c r="F25" i="5"/>
  <c r="F24" i="5"/>
  <c r="F23" i="5"/>
  <c r="F22" i="5"/>
  <c r="F21" i="5"/>
  <c r="F20" i="5"/>
  <c r="F19" i="5"/>
  <c r="F18" i="5"/>
  <c r="F17" i="5"/>
  <c r="F16" i="5"/>
  <c r="F15" i="5"/>
  <c r="F14" i="5"/>
  <c r="F13" i="5"/>
  <c r="F12" i="5"/>
  <c r="F11" i="5"/>
  <c r="F10" i="5"/>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F14" i="4"/>
  <c r="F13" i="4"/>
  <c r="F12" i="4"/>
  <c r="F11" i="4"/>
  <c r="F10" i="4"/>
  <c r="F45" i="3"/>
  <c r="F44" i="3"/>
  <c r="F43" i="3"/>
  <c r="F42" i="3"/>
  <c r="F41" i="3"/>
  <c r="F40" i="3"/>
  <c r="F39" i="3"/>
  <c r="F38" i="3"/>
  <c r="F37" i="3"/>
  <c r="F36" i="3"/>
  <c r="F35" i="3"/>
  <c r="F34" i="3"/>
  <c r="F33" i="3"/>
  <c r="F32" i="3"/>
  <c r="F31" i="3"/>
  <c r="F30" i="3"/>
  <c r="F29" i="3"/>
  <c r="F28" i="3"/>
  <c r="F27" i="3"/>
  <c r="F26" i="3"/>
  <c r="F25" i="3"/>
  <c r="F24" i="3"/>
  <c r="F23" i="3"/>
  <c r="F22" i="3"/>
  <c r="F21" i="3"/>
  <c r="F20" i="3"/>
  <c r="F19" i="3"/>
  <c r="F18" i="3"/>
  <c r="F17" i="3"/>
  <c r="F16" i="3"/>
  <c r="F15" i="3"/>
  <c r="F14" i="3"/>
  <c r="F13" i="3"/>
  <c r="F12" i="3"/>
  <c r="F11" i="3"/>
  <c r="F10" i="3"/>
  <c r="F21" i="2"/>
  <c r="F20" i="2"/>
  <c r="F19" i="2"/>
  <c r="F18" i="2"/>
  <c r="F17" i="2"/>
  <c r="F16" i="2"/>
  <c r="F15" i="2"/>
  <c r="F14" i="2"/>
  <c r="F13" i="2"/>
  <c r="F12" i="2"/>
  <c r="F11" i="2"/>
  <c r="F10" i="2"/>
  <c r="G18" i="4" l="1"/>
  <c r="G22" i="4"/>
  <c r="G30" i="4"/>
  <c r="G22" i="3"/>
  <c r="G38" i="3"/>
  <c r="G26" i="4"/>
  <c r="G34" i="4"/>
  <c r="G42" i="3"/>
  <c r="G14" i="4"/>
  <c r="G10" i="2"/>
  <c r="G18" i="2"/>
  <c r="G14" i="3"/>
  <c r="G38" i="4"/>
  <c r="G30" i="3"/>
  <c r="G10" i="4"/>
  <c r="G26" i="5"/>
  <c r="G10" i="3"/>
  <c r="G18" i="3"/>
  <c r="G42" i="4"/>
  <c r="G14" i="5"/>
  <c r="G30" i="5"/>
  <c r="G38" i="5"/>
  <c r="G26" i="3"/>
  <c r="G34" i="3"/>
  <c r="G34" i="5"/>
  <c r="G22" i="5"/>
  <c r="G10" i="5"/>
  <c r="G18" i="5"/>
  <c r="G14" i="2"/>
</calcChain>
</file>

<file path=xl/sharedStrings.xml><?xml version="1.0" encoding="utf-8"?>
<sst xmlns="http://schemas.openxmlformats.org/spreadsheetml/2006/main" count="257" uniqueCount="63">
  <si>
    <t>Annexe 1 à l'acte d'engagement de l'accord-cadre 
BORDEREAU DES PRIX UNITAIRES (BPU)</t>
  </si>
  <si>
    <t>Profil intervenant</t>
  </si>
  <si>
    <t>Forfait journalier en € HT (prix plafond à l'AC)</t>
  </si>
  <si>
    <t>ingénieur qualité senior</t>
  </si>
  <si>
    <t>ingénieur qualité confirmé</t>
  </si>
  <si>
    <t>ingénieur qualité junior</t>
  </si>
  <si>
    <t>technicien qualité confirmé</t>
  </si>
  <si>
    <t>TACHE n°XX A - Exemple</t>
  </si>
  <si>
    <t xml:space="preserve">Légende taux de complexité en fonction du domaine : </t>
  </si>
  <si>
    <t>Taux de complexité en fonction du domaine d'activité</t>
  </si>
  <si>
    <t>Descriptif</t>
  </si>
  <si>
    <t>Simple</t>
  </si>
  <si>
    <t>Développement et fourniture d'un élément simple avec peu d'interfaces</t>
  </si>
  <si>
    <t>Moyen</t>
  </si>
  <si>
    <t>Responsabilité du développement  et de la fourniture d'un sous-système</t>
  </si>
  <si>
    <t>Complexe</t>
  </si>
  <si>
    <t>Responsabilité d'un instrument complet (PI)
Développement et founiture d'un ou plusieurs sous-systèmes
Intégration de plusieurs sous-systèmes provenant de la collaboration</t>
  </si>
  <si>
    <t>Livrables</t>
  </si>
  <si>
    <t>Nombre de quotité jour à répartir sur les différents profils</t>
  </si>
  <si>
    <r>
      <rPr>
        <b/>
        <sz val="11"/>
        <color theme="1"/>
        <rFont val="Calibri"/>
        <family val="2"/>
        <charset val="1"/>
      </rPr>
      <t xml:space="preserve">Quotité jour 
</t>
    </r>
    <r>
      <rPr>
        <b/>
        <i/>
        <sz val="9"/>
        <color theme="1"/>
        <rFont val="Calibri"/>
        <family val="2"/>
        <charset val="1"/>
      </rPr>
      <t>(peut être égale à 0 pour un ou plusieurs profils par projet)</t>
    </r>
  </si>
  <si>
    <t>Montant en € HT</t>
  </si>
  <si>
    <t xml:space="preserve">Montant total de la prestation </t>
  </si>
  <si>
    <t>simple</t>
  </si>
  <si>
    <t>livrable 1</t>
  </si>
  <si>
    <t>Livrable 2</t>
  </si>
  <si>
    <t>Livrable 3</t>
  </si>
  <si>
    <t>moyen</t>
  </si>
  <si>
    <t>complexe</t>
  </si>
  <si>
    <t>TACHE n°02 A - ANALYSE D EXIGENCES, DEFINITION, MISE EN ŒUVRE ET SUIVI DES ACTIVITES ASSURANCE PRODUIT</t>
  </si>
  <si>
    <t>Descriptif à titre indicatif</t>
  </si>
  <si>
    <t>Développement et fourniture d'un élément simple avec peu d'interfaces
Développement d'un avant projet ou d'une R&amp;D</t>
  </si>
  <si>
    <t>Responsabilité d'un instrument complet (PI)
Développement et fourniture d'un ou plusieurs sous-systèmes
Intégration de plusieurs sous-systèmes provenant de la collaboration</t>
  </si>
  <si>
    <t xml:space="preserve">     Plan Assurance Produit décrivant les moyens et l’organisation mis en place pour répondre aux exigences</t>
  </si>
  <si>
    <t>4j</t>
  </si>
  <si>
    <t>Matrice de conformité aux exigences Assurance Produit</t>
  </si>
  <si>
    <t xml:space="preserve">    Rapport d’analyse de risque, AMDEC
    Listes de matériaux, de procédés, de composants
    Documents de traçabilité et de configuration (NC, modifications, demandes de déviation et de dérogation)</t>
  </si>
  <si>
    <t>3j par mois</t>
  </si>
  <si>
    <t xml:space="preserve">    Rapport d’analyse de risque, AMDEC
   Listes de matériaux, de procédés, de composants
    Documents de traçabilité et de configuration (NC, modifications, demandes de déviation et de dérogation)</t>
  </si>
  <si>
    <t>6j par mois</t>
  </si>
  <si>
    <t>10 j par mois</t>
  </si>
  <si>
    <t>TACHE n°03 A - ELABORATION DES EXIGENCES AP VERS LES FOURNISSEURS, EVALUATION ET SUIVI DES FOURNISSEURS (INDUSTRIELS OU LABORATOIRES PARTENAIRES)</t>
  </si>
  <si>
    <t>Définition des exigences Assurance produit vers le fournisseur et évaluation du fournisseur</t>
  </si>
  <si>
    <t>2j</t>
  </si>
  <si>
    <t>Suivi de réalisation et fourniture des documents de suivis et contrôles réalisés auprès du fournisseur et sur le produit</t>
  </si>
  <si>
    <t>2j par mois</t>
  </si>
  <si>
    <t>Réception, vérification des produits et rédaction des rapports de contrôle d'entrée</t>
  </si>
  <si>
    <t>4j par mois</t>
  </si>
  <si>
    <t>5j par mois</t>
  </si>
  <si>
    <t>6j</t>
  </si>
  <si>
    <t>10j par mois</t>
  </si>
  <si>
    <t>TACHE n°04 A -  ASSURANCE QUALITE EN INTEGRATION / VERIFICATION / TESTS</t>
  </si>
  <si>
    <t>Définition et mise en œuvre des dispositions qualité en fabrication, intégration, vérification et test.
Sensibilisation des équipes AIV/AIT à la méthodologique qualité</t>
  </si>
  <si>
    <t>3j</t>
  </si>
  <si>
    <t>Participation et suivi des activités AIT/AIV  interne au laboratoire (procédures As run, rédaction de NC, mise à jour des logbooks, préparation et suivi des intégrations et des essais)</t>
  </si>
  <si>
    <t>Participation et suivi des activités AIT/AIV  externe au laboratoire (préparation et suivi des intégrations et des essais réalisés chez les partenaires…)</t>
  </si>
  <si>
    <t>15j par mois</t>
  </si>
  <si>
    <t>10j</t>
  </si>
  <si>
    <t>25j par mois</t>
  </si>
  <si>
    <t xml:space="preserve">ACCORD-CADRE MULTI-ATTRIBUTAIRES DE PRESTATIONS D'ASSURANCE PRODUIT, D'ASSURANCE QUALITE ET D'ASSURANCE QUALITE INTEGRATION POUR LES ACTIVITES INSTRUMENTALES DU CNRS
LOT 1  </t>
  </si>
  <si>
    <r>
      <t xml:space="preserve">PRÉAMBULE
L’offre technique présentée par le soumissionnaire doit s’articuler autour des documents suivants :
- le Bordereau de prix, décrivant la décomposition des prix unitaires de l’accord-cadre ,
- un cadre de réponse technique (CRT).
Le présent document est le Bordereau de prix unitaires de l’offre du soumissionnaire en réponse à l'Accord-cadre pour le lot 1. Le soumissionnaire complète le BPU en indiquant en page de garde le forfait journalier pour chaque profil type, selon la définition des profils types tels que précisée dans l’offre technique du soumissionnaire en réponse aux besoins décrits dans le CCTP. </t>
    </r>
    <r>
      <rPr>
        <sz val="11"/>
        <color rgb="FFFF0000"/>
        <rFont val="Calibri"/>
        <family val="2"/>
      </rPr>
      <t xml:space="preserve">Seuls ces forfaits sont constitutifs des prix plafonds applicables aux marchés subséquents. </t>
    </r>
    <r>
      <rPr>
        <sz val="11"/>
        <color theme="1"/>
        <rFont val="Calibri"/>
        <family val="2"/>
        <charset val="1"/>
      </rPr>
      <t xml:space="preserve">
Le soumissionnaire indique ensuite dans chaque onglet, au regard de la complexité et de la durée de la prestation, une quotité jour. Il est entendu qu'un jour ouvré est égal à 8 heures de travail. 
La complétude des onglets (en dehors de la page de garde ET de l'onglet "template") sert strictement à l'évaluation des offres permettant ainsi d'apprécier sur la base d'une simulation propre au CNRS, dans un détail quantitatif estimatif (DQE) effectué à partir de cette annexe, d’estimer le prix de l’offre au niveau de l'accord-cadre. Cette méthode dite du « chantier masqué » n’est pas publiée.
L'onglet intitulé "template" est communiqué à titre d'exemple. </t>
    </r>
  </si>
  <si>
    <t>Le soumissionnaire est invité à compléter les parties surlignées en jaune dans l'intégralité des onglets</t>
  </si>
  <si>
    <t>TVA</t>
  </si>
  <si>
    <t>Forfait journalier en € TTC (prix plafond à l'AC)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</si>
</sst>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quot; €&quot;_-;\-* #,##0.00&quot; €&quot;_-;_-* \-??&quot; €&quot;_-;_-@_-"/>
    <numFmt numFmtId="165" formatCode="_-* #,##0.00_-;\-* #,##0.00_-;_-* \-??_-;_-@_-"/>
    <numFmt numFmtId="166" formatCode="_-* #,##0.00\ _€_-;\-* #,##0.00\ _€_-;_-* \-??\ _€_-;_-@_-"/>
  </numFmts>
  <fonts count="9" x14ac:knownFonts="1">
    <font>
      <sz val="11"/>
      <color theme="1"/>
      <name val="Calibri"/>
      <family val="2"/>
      <charset val="1"/>
    </font>
    <font>
      <b/>
      <sz val="11"/>
      <color theme="4" tint="-0.249977111117893"/>
      <name val="Calibri"/>
      <family val="2"/>
      <charset val="1"/>
    </font>
    <font>
      <b/>
      <sz val="11"/>
      <color rgb="FFFF0000"/>
      <name val="Calibri"/>
      <family val="2"/>
      <charset val="1"/>
    </font>
    <font>
      <b/>
      <sz val="11"/>
      <color theme="1"/>
      <name val="Calibri"/>
      <family val="2"/>
      <charset val="1"/>
    </font>
    <font>
      <b/>
      <sz val="14"/>
      <color theme="1"/>
      <name val="Calibri"/>
      <family val="2"/>
      <charset val="1"/>
    </font>
    <font>
      <b/>
      <sz val="14"/>
      <color rgb="FFFF0000"/>
      <name val="Calibri"/>
      <family val="2"/>
      <charset val="1"/>
    </font>
    <font>
      <b/>
      <i/>
      <sz val="9"/>
      <color theme="1"/>
      <name val="Calibri"/>
      <family val="2"/>
      <charset val="1"/>
    </font>
    <font>
      <sz val="11"/>
      <color theme="1"/>
      <name val="Calibri"/>
      <family val="2"/>
      <charset val="1"/>
    </font>
    <font>
      <sz val="11"/>
      <color rgb="FFFF0000"/>
      <name val="Calibri"/>
      <family val="2"/>
    </font>
  </fonts>
  <fills count="6">
    <fill>
      <patternFill patternType="none"/>
    </fill>
    <fill>
      <patternFill patternType="gray125"/>
    </fill>
    <fill>
      <patternFill patternType="solid">
        <fgColor theme="0" tint="-0.249977111117893"/>
        <bgColor rgb="FFCCCCFF"/>
      </patternFill>
    </fill>
    <fill>
      <patternFill patternType="solid">
        <fgColor rgb="FFFFFF00"/>
        <bgColor rgb="FFFFFF00"/>
      </patternFill>
    </fill>
    <fill>
      <patternFill patternType="solid">
        <fgColor theme="9" tint="0.39997558519241921"/>
        <bgColor rgb="FFBFBFBF"/>
      </patternFill>
    </fill>
    <fill>
      <patternFill patternType="solid">
        <fgColor rgb="FFFFFF00"/>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s>
  <cellStyleXfs count="3">
    <xf numFmtId="0" fontId="0" fillId="0" borderId="0"/>
    <xf numFmtId="165" fontId="7" fillId="0" borderId="0" applyBorder="0" applyProtection="0"/>
    <xf numFmtId="164" fontId="7" fillId="0" borderId="0" applyBorder="0" applyProtection="0"/>
  </cellStyleXfs>
  <cellXfs count="54">
    <xf numFmtId="0" fontId="0" fillId="0" borderId="0" xfId="0"/>
    <xf numFmtId="0" fontId="0" fillId="0" borderId="0" xfId="0" applyAlignment="1" applyProtection="1"/>
    <xf numFmtId="0" fontId="3" fillId="0" borderId="1" xfId="0" applyFont="1" applyBorder="1" applyAlignment="1" applyProtection="1">
      <alignment horizontal="center" vertical="center" wrapText="1"/>
    </xf>
    <xf numFmtId="0" fontId="0" fillId="0" borderId="2" xfId="0" applyFont="1" applyBorder="1" applyAlignment="1" applyProtection="1">
      <alignment vertical="center"/>
    </xf>
    <xf numFmtId="164" fontId="0" fillId="3" borderId="2" xfId="2" applyFont="1" applyFill="1" applyBorder="1" applyAlignment="1" applyProtection="1">
      <alignment vertical="center"/>
    </xf>
    <xf numFmtId="0" fontId="0" fillId="0" borderId="0" xfId="0" applyFont="1" applyAlignment="1" applyProtection="1"/>
    <xf numFmtId="0" fontId="0" fillId="0" borderId="1" xfId="0" applyFont="1" applyBorder="1" applyAlignment="1" applyProtection="1">
      <alignment vertical="center"/>
    </xf>
    <xf numFmtId="164" fontId="0" fillId="3" borderId="1" xfId="2" applyFont="1" applyFill="1" applyBorder="1" applyAlignment="1" applyProtection="1">
      <alignment vertical="center"/>
    </xf>
    <xf numFmtId="0" fontId="3" fillId="0" borderId="0" xfId="0" applyFont="1" applyAlignment="1" applyProtection="1">
      <alignment vertical="center"/>
    </xf>
    <xf numFmtId="0" fontId="3" fillId="0" borderId="3" xfId="0" applyFont="1" applyBorder="1" applyAlignment="1" applyProtection="1">
      <alignment horizontal="center" vertical="center" wrapText="1"/>
    </xf>
    <xf numFmtId="0" fontId="3" fillId="0" borderId="0" xfId="0" applyFont="1" applyBorder="1" applyAlignment="1" applyProtection="1">
      <alignment horizontal="center" vertical="center" wrapText="1"/>
    </xf>
    <xf numFmtId="0" fontId="3" fillId="0" borderId="0" xfId="0" applyFont="1" applyBorder="1" applyAlignment="1" applyProtection="1">
      <alignment vertical="center" wrapText="1"/>
    </xf>
    <xf numFmtId="0" fontId="3" fillId="0" borderId="4"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0" fontId="0" fillId="0" borderId="0" xfId="0" applyBorder="1" applyAlignment="1" applyProtection="1"/>
    <xf numFmtId="0" fontId="0" fillId="0" borderId="6" xfId="0" applyFont="1" applyBorder="1" applyAlignment="1" applyProtection="1">
      <alignment horizontal="center" vertical="center" wrapText="1"/>
    </xf>
    <xf numFmtId="0" fontId="0" fillId="0" borderId="7" xfId="0" applyFont="1" applyBorder="1" applyAlignment="1" applyProtection="1">
      <alignment horizontal="center" vertical="center" wrapText="1"/>
    </xf>
    <xf numFmtId="0" fontId="0" fillId="0" borderId="0" xfId="0" applyFont="1" applyBorder="1" applyAlignment="1" applyProtection="1">
      <alignment horizontal="center" vertical="center" wrapText="1"/>
    </xf>
    <xf numFmtId="0" fontId="0" fillId="0" borderId="8" xfId="0" applyFont="1" applyBorder="1" applyAlignment="1" applyProtection="1">
      <alignment horizontal="center" vertical="center" wrapText="1"/>
    </xf>
    <xf numFmtId="0" fontId="0" fillId="0" borderId="9" xfId="0" applyFont="1" applyBorder="1" applyAlignment="1" applyProtection="1">
      <alignment horizontal="center" vertical="center" wrapText="1"/>
    </xf>
    <xf numFmtId="0" fontId="0" fillId="0" borderId="10" xfId="0" applyFont="1" applyBorder="1" applyAlignment="1" applyProtection="1">
      <alignment horizontal="center" vertical="center" wrapText="1"/>
    </xf>
    <xf numFmtId="0" fontId="0" fillId="0" borderId="11" xfId="0" applyFont="1" applyBorder="1" applyAlignment="1" applyProtection="1">
      <alignment horizontal="center" vertical="center" wrapText="1"/>
    </xf>
    <xf numFmtId="0" fontId="3" fillId="0" borderId="12" xfId="0" applyFont="1" applyBorder="1" applyAlignment="1" applyProtection="1">
      <alignment horizontal="center" vertical="center" wrapText="1"/>
    </xf>
    <xf numFmtId="0" fontId="3" fillId="0" borderId="13" xfId="0" applyFont="1" applyBorder="1" applyAlignment="1" applyProtection="1">
      <alignment horizontal="center" vertical="center" wrapText="1"/>
    </xf>
    <xf numFmtId="0" fontId="3" fillId="0" borderId="14" xfId="0" applyFont="1" applyBorder="1" applyAlignment="1" applyProtection="1">
      <alignment horizontal="center" vertical="center" wrapText="1"/>
    </xf>
    <xf numFmtId="0" fontId="0" fillId="0" borderId="18" xfId="0" applyFont="1" applyBorder="1" applyAlignment="1" applyProtection="1">
      <alignment horizontal="center" vertical="center"/>
    </xf>
    <xf numFmtId="165" fontId="0" fillId="3" borderId="18" xfId="1" applyFont="1" applyFill="1" applyBorder="1" applyAlignment="1" applyProtection="1"/>
    <xf numFmtId="166" fontId="0" fillId="0" borderId="18" xfId="0" applyNumberFormat="1" applyBorder="1" applyAlignment="1" applyProtection="1"/>
    <xf numFmtId="0" fontId="0" fillId="0" borderId="1" xfId="0" applyFont="1" applyBorder="1" applyAlignment="1" applyProtection="1">
      <alignment horizontal="center" vertical="center"/>
    </xf>
    <xf numFmtId="165" fontId="0" fillId="3" borderId="1" xfId="1" applyFont="1" applyFill="1" applyBorder="1" applyAlignment="1" applyProtection="1"/>
    <xf numFmtId="166" fontId="0" fillId="0" borderId="1" xfId="0" applyNumberFormat="1" applyBorder="1" applyAlignment="1" applyProtection="1"/>
    <xf numFmtId="0" fontId="0" fillId="0" borderId="19" xfId="0" applyFont="1" applyBorder="1" applyAlignment="1" applyProtection="1">
      <alignment horizontal="center" vertical="center"/>
    </xf>
    <xf numFmtId="165" fontId="0" fillId="3" borderId="19" xfId="1" applyFont="1" applyFill="1" applyBorder="1" applyAlignment="1" applyProtection="1"/>
    <xf numFmtId="166" fontId="0" fillId="0" borderId="19" xfId="0" applyNumberFormat="1" applyBorder="1" applyAlignment="1" applyProtection="1"/>
    <xf numFmtId="0" fontId="3" fillId="0" borderId="0" xfId="0" applyFont="1" applyAlignment="1" applyProtection="1"/>
    <xf numFmtId="0" fontId="3" fillId="4" borderId="12" xfId="0" applyFont="1" applyFill="1" applyBorder="1" applyAlignment="1" applyProtection="1">
      <alignment horizontal="center" vertical="center" wrapText="1"/>
    </xf>
    <xf numFmtId="0" fontId="1" fillId="0" borderId="0" xfId="0" applyFont="1" applyBorder="1" applyAlignment="1" applyProtection="1">
      <alignment horizontal="center" vertical="center" wrapText="1"/>
    </xf>
    <xf numFmtId="0" fontId="2" fillId="2" borderId="0" xfId="0" applyFont="1" applyFill="1" applyBorder="1" applyAlignment="1" applyProtection="1">
      <alignment horizontal="center" vertical="center" wrapText="1"/>
    </xf>
    <xf numFmtId="0" fontId="0" fillId="0" borderId="0" xfId="0" applyFont="1" applyBorder="1" applyAlignment="1" applyProtection="1">
      <alignment wrapText="1"/>
    </xf>
    <xf numFmtId="0" fontId="4" fillId="0" borderId="3" xfId="0" applyFont="1" applyBorder="1" applyAlignment="1" applyProtection="1">
      <alignment horizontal="center" vertical="center"/>
    </xf>
    <xf numFmtId="0" fontId="3" fillId="0" borderId="3" xfId="0" applyFont="1" applyBorder="1" applyAlignment="1" applyProtection="1">
      <alignment horizontal="center" vertical="center" wrapText="1"/>
    </xf>
    <xf numFmtId="0" fontId="5" fillId="2" borderId="0" xfId="0" applyFont="1" applyFill="1" applyBorder="1" applyAlignment="1" applyProtection="1">
      <alignment horizontal="center" vertical="center" wrapText="1"/>
    </xf>
    <xf numFmtId="0" fontId="0" fillId="0" borderId="15" xfId="0" applyFont="1" applyBorder="1" applyAlignment="1" applyProtection="1">
      <alignment horizontal="center" vertical="center"/>
    </xf>
    <xf numFmtId="0" fontId="0" fillId="0" borderId="16" xfId="0" applyFont="1" applyBorder="1" applyAlignment="1" applyProtection="1">
      <alignment horizontal="center" vertical="center" wrapText="1"/>
    </xf>
    <xf numFmtId="0" fontId="0" fillId="0" borderId="17" xfId="0" applyFont="1" applyBorder="1" applyAlignment="1" applyProtection="1">
      <alignment horizontal="center" vertical="center" wrapText="1"/>
    </xf>
    <xf numFmtId="164" fontId="3" fillId="0" borderId="5" xfId="0" applyNumberFormat="1" applyFont="1" applyBorder="1" applyAlignment="1" applyProtection="1">
      <alignment horizontal="center" vertical="center"/>
    </xf>
    <xf numFmtId="0" fontId="0" fillId="0" borderId="20" xfId="0" applyFont="1" applyBorder="1" applyAlignment="1" applyProtection="1">
      <alignment horizontal="center" vertical="center"/>
    </xf>
    <xf numFmtId="0" fontId="0" fillId="0" borderId="4" xfId="0" applyFont="1" applyBorder="1" applyAlignment="1" applyProtection="1">
      <alignment horizontal="center" vertical="center" wrapText="1"/>
    </xf>
    <xf numFmtId="0" fontId="0" fillId="0" borderId="3" xfId="0" applyFont="1" applyBorder="1" applyAlignment="1" applyProtection="1">
      <alignment horizontal="center" vertical="center"/>
    </xf>
    <xf numFmtId="0" fontId="0" fillId="0" borderId="3" xfId="0" applyFont="1" applyBorder="1" applyAlignment="1" applyProtection="1">
      <alignment horizontal="center" vertical="center" wrapText="1"/>
    </xf>
    <xf numFmtId="0" fontId="0" fillId="0" borderId="21" xfId="0" applyFont="1" applyBorder="1" applyAlignment="1" applyProtection="1">
      <alignment horizontal="center" vertical="center"/>
    </xf>
    <xf numFmtId="0" fontId="0" fillId="0" borderId="22" xfId="0" applyFont="1" applyBorder="1" applyAlignment="1" applyProtection="1">
      <alignment horizontal="center" vertical="center"/>
    </xf>
    <xf numFmtId="0" fontId="0" fillId="0" borderId="23" xfId="0" applyFont="1" applyBorder="1" applyAlignment="1" applyProtection="1">
      <alignment horizontal="center" vertical="center"/>
    </xf>
    <xf numFmtId="0" fontId="0" fillId="5" borderId="1" xfId="0" applyFill="1" applyBorder="1"/>
  </cellXfs>
  <cellStyles count="3">
    <cellStyle name="Milliers" xfId="1" builtinId="3"/>
    <cellStyle name="Monétaire" xfId="2" builtinId="4"/>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2E75B6"/>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L16"/>
  <sheetViews>
    <sheetView tabSelected="1" topLeftCell="A4" zoomScaleNormal="100" workbookViewId="0">
      <selection activeCell="L10" sqref="L10"/>
    </sheetView>
  </sheetViews>
  <sheetFormatPr baseColWidth="10" defaultColWidth="10.6640625" defaultRowHeight="14.4" x14ac:dyDescent="0.3"/>
  <cols>
    <col min="7" max="7" width="30" style="1" customWidth="1"/>
    <col min="9" max="9" width="25" style="1" customWidth="1"/>
    <col min="10" max="10" width="26.21875" style="1" customWidth="1"/>
    <col min="12" max="12" width="25.6640625" customWidth="1"/>
  </cols>
  <sheetData>
    <row r="3" spans="1:12" ht="14.25" customHeight="1" x14ac:dyDescent="0.3">
      <c r="A3" s="36" t="s">
        <v>0</v>
      </c>
      <c r="B3" s="36"/>
      <c r="C3" s="36"/>
      <c r="D3" s="36"/>
      <c r="E3" s="36"/>
      <c r="F3" s="36"/>
      <c r="G3" s="36"/>
    </row>
    <row r="4" spans="1:12" x14ac:dyDescent="0.3">
      <c r="A4" s="36"/>
      <c r="B4" s="36"/>
      <c r="C4" s="36"/>
      <c r="D4" s="36"/>
      <c r="E4" s="36"/>
      <c r="F4" s="36"/>
      <c r="G4" s="36"/>
    </row>
    <row r="5" spans="1:12" x14ac:dyDescent="0.3">
      <c r="A5" s="36"/>
      <c r="B5" s="36"/>
      <c r="C5" s="36"/>
      <c r="D5" s="36"/>
      <c r="E5" s="36"/>
      <c r="F5" s="36"/>
      <c r="G5" s="36"/>
    </row>
    <row r="6" spans="1:12" x14ac:dyDescent="0.3">
      <c r="A6" s="36"/>
      <c r="B6" s="36"/>
      <c r="C6" s="36"/>
      <c r="D6" s="36"/>
      <c r="E6" s="36"/>
      <c r="F6" s="36"/>
      <c r="G6" s="36"/>
    </row>
    <row r="7" spans="1:12" ht="18" customHeight="1" x14ac:dyDescent="0.3">
      <c r="A7" s="36"/>
      <c r="B7" s="36"/>
      <c r="C7" s="36"/>
      <c r="D7" s="36"/>
      <c r="E7" s="36"/>
      <c r="F7" s="36"/>
      <c r="G7" s="36"/>
      <c r="I7" s="37" t="s">
        <v>60</v>
      </c>
      <c r="J7" s="37"/>
    </row>
    <row r="8" spans="1:12" ht="14.25" customHeight="1" x14ac:dyDescent="0.3">
      <c r="A8" s="36" t="s">
        <v>58</v>
      </c>
      <c r="B8" s="36"/>
      <c r="C8" s="36"/>
      <c r="D8" s="36"/>
      <c r="E8" s="36"/>
      <c r="F8" s="36"/>
      <c r="G8" s="36"/>
      <c r="I8" s="37"/>
      <c r="J8" s="37"/>
    </row>
    <row r="9" spans="1:12" x14ac:dyDescent="0.3">
      <c r="A9" s="36"/>
      <c r="B9" s="36"/>
      <c r="C9" s="36"/>
      <c r="D9" s="36"/>
      <c r="E9" s="36"/>
      <c r="F9" s="36"/>
      <c r="G9" s="36"/>
    </row>
    <row r="10" spans="1:12" ht="57.6" x14ac:dyDescent="0.3">
      <c r="A10" s="36"/>
      <c r="B10" s="36"/>
      <c r="C10" s="36"/>
      <c r="D10" s="36"/>
      <c r="E10" s="36"/>
      <c r="F10" s="36"/>
      <c r="G10" s="36"/>
      <c r="I10" s="2" t="s">
        <v>1</v>
      </c>
      <c r="J10" s="2" t="s">
        <v>2</v>
      </c>
      <c r="K10" s="2" t="s">
        <v>61</v>
      </c>
      <c r="L10" s="2" t="s">
        <v>62</v>
      </c>
    </row>
    <row r="11" spans="1:12" ht="14.25" customHeight="1" x14ac:dyDescent="0.3">
      <c r="A11" s="38" t="s">
        <v>59</v>
      </c>
      <c r="B11" s="38"/>
      <c r="C11" s="38"/>
      <c r="D11" s="38"/>
      <c r="E11" s="38"/>
      <c r="F11" s="38"/>
      <c r="G11" s="38"/>
      <c r="I11" s="3" t="s">
        <v>3</v>
      </c>
      <c r="J11" s="4"/>
      <c r="K11" s="53"/>
      <c r="L11" s="53"/>
    </row>
    <row r="12" spans="1:12" x14ac:dyDescent="0.3">
      <c r="A12" s="38"/>
      <c r="B12" s="38"/>
      <c r="C12" s="38"/>
      <c r="D12" s="38"/>
      <c r="E12" s="38"/>
      <c r="F12" s="38"/>
      <c r="G12" s="38"/>
      <c r="H12" s="5"/>
      <c r="I12" s="6" t="s">
        <v>4</v>
      </c>
      <c r="J12" s="7"/>
      <c r="K12" s="53"/>
      <c r="L12" s="53"/>
    </row>
    <row r="13" spans="1:12" x14ac:dyDescent="0.3">
      <c r="A13" s="38"/>
      <c r="B13" s="38"/>
      <c r="C13" s="38"/>
      <c r="D13" s="38"/>
      <c r="E13" s="38"/>
      <c r="F13" s="38"/>
      <c r="G13" s="38"/>
      <c r="I13" s="6" t="s">
        <v>5</v>
      </c>
      <c r="J13" s="7"/>
      <c r="K13" s="53"/>
      <c r="L13" s="53"/>
    </row>
    <row r="14" spans="1:12" x14ac:dyDescent="0.3">
      <c r="A14" s="38"/>
      <c r="B14" s="38"/>
      <c r="C14" s="38"/>
      <c r="D14" s="38"/>
      <c r="E14" s="38"/>
      <c r="F14" s="38"/>
      <c r="G14" s="38"/>
      <c r="I14" s="6" t="s">
        <v>6</v>
      </c>
      <c r="J14" s="7"/>
      <c r="K14" s="53"/>
      <c r="L14" s="53"/>
    </row>
    <row r="15" spans="1:12" x14ac:dyDescent="0.3">
      <c r="A15" s="38"/>
      <c r="B15" s="38"/>
      <c r="C15" s="38"/>
      <c r="D15" s="38"/>
      <c r="E15" s="38"/>
      <c r="F15" s="38"/>
      <c r="G15" s="38"/>
    </row>
    <row r="16" spans="1:12" ht="310.5" customHeight="1" x14ac:dyDescent="0.3">
      <c r="A16" s="38"/>
      <c r="B16" s="38"/>
      <c r="C16" s="38"/>
      <c r="D16" s="38"/>
      <c r="E16" s="38"/>
      <c r="F16" s="38"/>
      <c r="G16" s="38"/>
    </row>
  </sheetData>
  <mergeCells count="4">
    <mergeCell ref="A3:G7"/>
    <mergeCell ref="I7:J8"/>
    <mergeCell ref="A8:G10"/>
    <mergeCell ref="A11:G16"/>
  </mergeCells>
  <pageMargins left="0.7" right="0.7" top="0.75" bottom="0.75" header="0.511811023622047" footer="0.511811023622047"/>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61"/>
  <sheetViews>
    <sheetView zoomScale="70" zoomScaleNormal="70" workbookViewId="0">
      <selection sqref="A1:G1"/>
    </sheetView>
  </sheetViews>
  <sheetFormatPr baseColWidth="10" defaultColWidth="10.6640625" defaultRowHeight="14.4" x14ac:dyDescent="0.3"/>
  <cols>
    <col min="1" max="1" width="26.44140625" style="1" customWidth="1"/>
    <col min="2" max="2" width="52" style="1" customWidth="1"/>
    <col min="3" max="3" width="14.33203125" style="1" customWidth="1"/>
    <col min="4" max="4" width="29.77734375" style="1" customWidth="1"/>
    <col min="5" max="5" width="28.109375" style="1" customWidth="1"/>
    <col min="6" max="6" width="20.5546875" style="1" customWidth="1"/>
    <col min="7" max="7" width="18.44140625" style="1" customWidth="1"/>
    <col min="8" max="8" width="38.88671875" style="1" customWidth="1"/>
    <col min="9" max="9" width="22" style="1" customWidth="1"/>
    <col min="10" max="10" width="47.77734375" style="1" customWidth="1"/>
    <col min="11" max="11" width="35" style="1" customWidth="1"/>
  </cols>
  <sheetData>
    <row r="1" spans="1:10" ht="49.5" customHeight="1" x14ac:dyDescent="0.3">
      <c r="A1" s="39" t="s">
        <v>7</v>
      </c>
      <c r="B1" s="39"/>
      <c r="C1" s="39"/>
      <c r="D1" s="39"/>
      <c r="E1" s="39"/>
      <c r="F1" s="39"/>
      <c r="G1" s="39"/>
      <c r="H1" s="8"/>
      <c r="I1" s="8"/>
      <c r="J1" s="8"/>
    </row>
    <row r="2" spans="1:10" ht="39" customHeight="1" x14ac:dyDescent="0.3">
      <c r="A2" s="40" t="s">
        <v>8</v>
      </c>
      <c r="B2" s="40"/>
      <c r="C2" s="10"/>
      <c r="D2" s="11"/>
      <c r="G2" s="11"/>
    </row>
    <row r="3" spans="1:10" ht="50.25" customHeight="1" x14ac:dyDescent="0.3">
      <c r="A3" s="12" t="s">
        <v>9</v>
      </c>
      <c r="B3" s="13" t="s">
        <v>10</v>
      </c>
      <c r="C3" s="10"/>
      <c r="D3" s="14"/>
      <c r="G3" s="14"/>
    </row>
    <row r="4" spans="1:10" ht="37.5" customHeight="1" x14ac:dyDescent="0.3">
      <c r="A4" s="15" t="s">
        <v>11</v>
      </c>
      <c r="B4" s="16" t="s">
        <v>12</v>
      </c>
      <c r="C4" s="17"/>
      <c r="D4" s="14"/>
      <c r="G4" s="14"/>
    </row>
    <row r="5" spans="1:10" ht="50.25" customHeight="1" x14ac:dyDescent="0.3">
      <c r="A5" s="18" t="s">
        <v>13</v>
      </c>
      <c r="B5" s="19" t="s">
        <v>14</v>
      </c>
      <c r="C5" s="17"/>
      <c r="D5" s="14"/>
      <c r="G5" s="14"/>
    </row>
    <row r="6" spans="1:10" ht="76.5" customHeight="1" x14ac:dyDescent="0.3">
      <c r="A6" s="20" t="s">
        <v>15</v>
      </c>
      <c r="B6" s="21" t="s">
        <v>16</v>
      </c>
      <c r="C6" s="17"/>
      <c r="D6" s="14"/>
      <c r="G6" s="14"/>
    </row>
    <row r="7" spans="1:10" ht="38.25" customHeight="1" x14ac:dyDescent="0.3">
      <c r="A7" s="14"/>
      <c r="B7" s="14"/>
      <c r="C7" s="14"/>
      <c r="D7" s="14"/>
      <c r="E7" s="14"/>
      <c r="F7" s="14"/>
      <c r="G7" s="14"/>
    </row>
    <row r="8" spans="1:10" ht="17.25" customHeight="1" x14ac:dyDescent="0.3">
      <c r="A8" s="41"/>
      <c r="B8" s="41"/>
      <c r="C8" s="41"/>
      <c r="D8" s="41"/>
      <c r="E8" s="41"/>
      <c r="F8" s="41"/>
      <c r="G8" s="41"/>
    </row>
    <row r="9" spans="1:10" ht="67.5" customHeight="1" x14ac:dyDescent="0.3">
      <c r="A9" s="9" t="s">
        <v>9</v>
      </c>
      <c r="B9" s="22" t="s">
        <v>17</v>
      </c>
      <c r="C9" s="35" t="s">
        <v>18</v>
      </c>
      <c r="D9" s="23" t="s">
        <v>1</v>
      </c>
      <c r="E9" s="23" t="s">
        <v>19</v>
      </c>
      <c r="F9" s="23" t="s">
        <v>20</v>
      </c>
      <c r="G9" s="24" t="s">
        <v>21</v>
      </c>
    </row>
    <row r="10" spans="1:10" ht="14.25" customHeight="1" x14ac:dyDescent="0.3">
      <c r="A10" s="42" t="s">
        <v>22</v>
      </c>
      <c r="B10" s="43" t="s">
        <v>23</v>
      </c>
      <c r="C10" s="44">
        <v>6</v>
      </c>
      <c r="D10" s="25" t="s">
        <v>3</v>
      </c>
      <c r="E10" s="26">
        <v>3</v>
      </c>
      <c r="F10" s="27">
        <f>E10*VLOOKUP(D10,'Page de garde'!$I$11:$J$14,2,FALSE())</f>
        <v>0</v>
      </c>
      <c r="G10" s="45">
        <f>SUM(F10:F13)</f>
        <v>0</v>
      </c>
    </row>
    <row r="11" spans="1:10" x14ac:dyDescent="0.3">
      <c r="A11" s="42"/>
      <c r="B11" s="43"/>
      <c r="C11" s="44"/>
      <c r="D11" s="28" t="s">
        <v>4</v>
      </c>
      <c r="E11" s="29">
        <v>0</v>
      </c>
      <c r="F11" s="30">
        <f>E11*VLOOKUP(D11,'Page de garde'!$I$11:$J$14,2,FALSE())</f>
        <v>0</v>
      </c>
      <c r="G11" s="45"/>
    </row>
    <row r="12" spans="1:10" x14ac:dyDescent="0.3">
      <c r="A12" s="42"/>
      <c r="B12" s="43"/>
      <c r="C12" s="44"/>
      <c r="D12" s="28" t="s">
        <v>5</v>
      </c>
      <c r="E12" s="29">
        <v>3</v>
      </c>
      <c r="F12" s="30">
        <f>E12*VLOOKUP(D12,'Page de garde'!$I$11:$J$14,2,FALSE())</f>
        <v>0</v>
      </c>
      <c r="G12" s="45"/>
    </row>
    <row r="13" spans="1:10" x14ac:dyDescent="0.3">
      <c r="A13" s="42"/>
      <c r="B13" s="43"/>
      <c r="C13" s="44"/>
      <c r="D13" s="31" t="s">
        <v>6</v>
      </c>
      <c r="E13" s="32">
        <v>0</v>
      </c>
      <c r="F13" s="33">
        <f>E13*VLOOKUP(D13,'Page de garde'!$I$11:$J$14,2,FALSE())</f>
        <v>0</v>
      </c>
      <c r="G13" s="45"/>
    </row>
    <row r="14" spans="1:10" ht="14.25" customHeight="1" x14ac:dyDescent="0.3">
      <c r="A14" s="42"/>
      <c r="B14" s="43" t="s">
        <v>24</v>
      </c>
      <c r="C14" s="44">
        <v>12</v>
      </c>
      <c r="D14" s="25" t="s">
        <v>3</v>
      </c>
      <c r="E14" s="26">
        <v>2</v>
      </c>
      <c r="F14" s="27">
        <f>E14*VLOOKUP(D14,'Page de garde'!$I$11:$J$14,2,FALSE())</f>
        <v>0</v>
      </c>
      <c r="G14" s="45">
        <f>SUM(F14:F17)</f>
        <v>0</v>
      </c>
    </row>
    <row r="15" spans="1:10" x14ac:dyDescent="0.3">
      <c r="A15" s="42"/>
      <c r="B15" s="43"/>
      <c r="C15" s="44"/>
      <c r="D15" s="28" t="s">
        <v>4</v>
      </c>
      <c r="E15" s="29">
        <v>6</v>
      </c>
      <c r="F15" s="30">
        <f>E15*VLOOKUP(D15,'Page de garde'!$I$11:$J$14,2,FALSE())</f>
        <v>0</v>
      </c>
      <c r="G15" s="45"/>
    </row>
    <row r="16" spans="1:10" x14ac:dyDescent="0.3">
      <c r="A16" s="42"/>
      <c r="B16" s="43"/>
      <c r="C16" s="44"/>
      <c r="D16" s="28" t="s">
        <v>5</v>
      </c>
      <c r="E16" s="29">
        <v>0</v>
      </c>
      <c r="F16" s="30">
        <f>E16*VLOOKUP(D16,'Page de garde'!$I$11:$J$14,2,FALSE())</f>
        <v>0</v>
      </c>
      <c r="G16" s="45"/>
    </row>
    <row r="17" spans="1:7" x14ac:dyDescent="0.3">
      <c r="A17" s="42"/>
      <c r="B17" s="43"/>
      <c r="C17" s="44"/>
      <c r="D17" s="31" t="s">
        <v>6</v>
      </c>
      <c r="E17" s="32">
        <v>4</v>
      </c>
      <c r="F17" s="33">
        <f>E17*VLOOKUP(D17,'Page de garde'!$I$11:$J$14,2,FALSE())</f>
        <v>0</v>
      </c>
      <c r="G17" s="45"/>
    </row>
    <row r="18" spans="1:7" ht="14.25" customHeight="1" x14ac:dyDescent="0.3">
      <c r="A18" s="42"/>
      <c r="B18" s="43" t="s">
        <v>25</v>
      </c>
      <c r="C18" s="44">
        <v>4</v>
      </c>
      <c r="D18" s="25" t="s">
        <v>3</v>
      </c>
      <c r="E18" s="26">
        <v>0</v>
      </c>
      <c r="F18" s="27">
        <f>E18*VLOOKUP(D18,'Page de garde'!$I$11:$J$14,2,FALSE())</f>
        <v>0</v>
      </c>
      <c r="G18" s="45">
        <f>SUM(F18:F21)</f>
        <v>0</v>
      </c>
    </row>
    <row r="19" spans="1:7" x14ac:dyDescent="0.3">
      <c r="A19" s="42"/>
      <c r="B19" s="43"/>
      <c r="C19" s="44"/>
      <c r="D19" s="28" t="s">
        <v>4</v>
      </c>
      <c r="E19" s="29">
        <v>4</v>
      </c>
      <c r="F19" s="30">
        <f>E19*VLOOKUP(D19,'Page de garde'!$I$11:$J$14,2,FALSE())</f>
        <v>0</v>
      </c>
      <c r="G19" s="45"/>
    </row>
    <row r="20" spans="1:7" x14ac:dyDescent="0.3">
      <c r="A20" s="42"/>
      <c r="B20" s="43"/>
      <c r="C20" s="44"/>
      <c r="D20" s="28" t="s">
        <v>5</v>
      </c>
      <c r="E20" s="29">
        <v>0</v>
      </c>
      <c r="F20" s="30">
        <f>E20*VLOOKUP(D20,'Page de garde'!$I$11:$J$14,2,FALSE())</f>
        <v>0</v>
      </c>
      <c r="G20" s="45"/>
    </row>
    <row r="21" spans="1:7" x14ac:dyDescent="0.3">
      <c r="A21" s="42"/>
      <c r="B21" s="43"/>
      <c r="C21" s="44"/>
      <c r="D21" s="31" t="s">
        <v>6</v>
      </c>
      <c r="E21" s="32">
        <v>0</v>
      </c>
      <c r="F21" s="33">
        <f>E21*VLOOKUP(D21,'Page de garde'!$I$11:$J$14,2,FALSE())</f>
        <v>0</v>
      </c>
      <c r="G21" s="45"/>
    </row>
    <row r="22" spans="1:7" x14ac:dyDescent="0.3">
      <c r="G22" s="34"/>
    </row>
    <row r="29" spans="1:7" ht="14.25" customHeight="1" x14ac:dyDescent="0.3"/>
    <row r="37" ht="14.25" customHeight="1" x14ac:dyDescent="0.3"/>
    <row r="45" ht="14.25" customHeight="1" x14ac:dyDescent="0.3"/>
    <row r="53" ht="14.25" customHeight="1" x14ac:dyDescent="0.3"/>
    <row r="61" ht="14.25" customHeight="1" x14ac:dyDescent="0.3"/>
  </sheetData>
  <mergeCells count="13">
    <mergeCell ref="A1:G1"/>
    <mergeCell ref="A2:B2"/>
    <mergeCell ref="A8:G8"/>
    <mergeCell ref="A10:A21"/>
    <mergeCell ref="B10:B13"/>
    <mergeCell ref="C10:C13"/>
    <mergeCell ref="G10:G13"/>
    <mergeCell ref="B14:B17"/>
    <mergeCell ref="C14:C17"/>
    <mergeCell ref="G14:G17"/>
    <mergeCell ref="B18:B21"/>
    <mergeCell ref="C18:C21"/>
    <mergeCell ref="G18:G21"/>
  </mergeCells>
  <pageMargins left="0.7" right="0.7" top="0.75" bottom="0.75"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86"/>
  <sheetViews>
    <sheetView topLeftCell="A7" zoomScale="60" zoomScaleNormal="60" workbookViewId="0">
      <selection activeCell="C48" sqref="C48"/>
    </sheetView>
  </sheetViews>
  <sheetFormatPr baseColWidth="10" defaultColWidth="10.6640625" defaultRowHeight="14.4" x14ac:dyDescent="0.3"/>
  <cols>
    <col min="1" max="1" width="26.44140625" style="1" customWidth="1"/>
    <col min="2" max="2" width="55.5546875" style="1" customWidth="1"/>
    <col min="3" max="3" width="18.5546875" style="1" customWidth="1"/>
    <col min="4" max="4" width="29.77734375" style="1" customWidth="1"/>
    <col min="5" max="5" width="28.109375" style="1" customWidth="1"/>
    <col min="6" max="6" width="20.5546875" style="1" customWidth="1"/>
    <col min="7" max="7" width="18.44140625" style="1" customWidth="1"/>
    <col min="8" max="8" width="38.88671875" style="1" customWidth="1"/>
    <col min="9" max="9" width="22" style="1" customWidth="1"/>
    <col min="10" max="10" width="47.77734375" style="1" customWidth="1"/>
    <col min="11" max="11" width="35" style="1" customWidth="1"/>
  </cols>
  <sheetData>
    <row r="1" spans="1:10" ht="49.5" customHeight="1" x14ac:dyDescent="0.3">
      <c r="A1" s="39" t="s">
        <v>28</v>
      </c>
      <c r="B1" s="39"/>
      <c r="C1" s="39"/>
      <c r="D1" s="39"/>
      <c r="E1" s="39"/>
      <c r="F1" s="39"/>
      <c r="G1" s="39"/>
      <c r="H1" s="8"/>
      <c r="I1" s="8"/>
      <c r="J1" s="8"/>
    </row>
    <row r="2" spans="1:10" ht="39" customHeight="1" x14ac:dyDescent="0.3">
      <c r="A2" s="40" t="s">
        <v>8</v>
      </c>
      <c r="B2" s="40"/>
      <c r="C2" s="10"/>
      <c r="D2" s="11"/>
      <c r="G2" s="11"/>
    </row>
    <row r="3" spans="1:10" ht="50.25" customHeight="1" x14ac:dyDescent="0.3">
      <c r="A3" s="12" t="s">
        <v>9</v>
      </c>
      <c r="B3" s="13" t="s">
        <v>29</v>
      </c>
      <c r="C3" s="10"/>
      <c r="D3" s="14"/>
      <c r="G3" s="14"/>
    </row>
    <row r="4" spans="1:10" ht="52.5" customHeight="1" x14ac:dyDescent="0.3">
      <c r="A4" s="15" t="s">
        <v>11</v>
      </c>
      <c r="B4" s="16" t="s">
        <v>30</v>
      </c>
      <c r="C4" s="17"/>
      <c r="D4" s="14"/>
      <c r="G4" s="14"/>
    </row>
    <row r="5" spans="1:10" ht="50.25" customHeight="1" x14ac:dyDescent="0.3">
      <c r="A5" s="18" t="s">
        <v>13</v>
      </c>
      <c r="B5" s="19" t="s">
        <v>14</v>
      </c>
      <c r="C5" s="17"/>
      <c r="D5" s="14"/>
      <c r="G5" s="14"/>
    </row>
    <row r="6" spans="1:10" ht="76.5" customHeight="1" x14ac:dyDescent="0.3">
      <c r="A6" s="20" t="s">
        <v>15</v>
      </c>
      <c r="B6" s="21" t="s">
        <v>31</v>
      </c>
      <c r="C6" s="17"/>
      <c r="D6" s="14"/>
      <c r="G6" s="14"/>
    </row>
    <row r="7" spans="1:10" ht="38.25" customHeight="1" x14ac:dyDescent="0.3">
      <c r="A7" s="14"/>
      <c r="B7" s="14"/>
      <c r="C7" s="14"/>
      <c r="D7" s="14"/>
      <c r="E7" s="14"/>
      <c r="F7" s="14"/>
      <c r="G7" s="14"/>
    </row>
    <row r="8" spans="1:10" ht="17.25" customHeight="1" x14ac:dyDescent="0.3">
      <c r="A8" s="41"/>
      <c r="B8" s="41"/>
      <c r="C8" s="41"/>
      <c r="D8" s="41"/>
      <c r="E8" s="41"/>
      <c r="F8" s="41"/>
      <c r="G8" s="41"/>
    </row>
    <row r="9" spans="1:10" ht="67.5" customHeight="1" x14ac:dyDescent="0.3">
      <c r="A9" s="9" t="s">
        <v>9</v>
      </c>
      <c r="B9" s="22" t="s">
        <v>17</v>
      </c>
      <c r="C9" s="35" t="s">
        <v>18</v>
      </c>
      <c r="D9" s="23" t="s">
        <v>1</v>
      </c>
      <c r="E9" s="23" t="s">
        <v>19</v>
      </c>
      <c r="F9" s="23" t="s">
        <v>20</v>
      </c>
      <c r="G9" s="24" t="s">
        <v>21</v>
      </c>
    </row>
    <row r="10" spans="1:10" ht="14.25" customHeight="1" x14ac:dyDescent="0.3">
      <c r="A10" s="46" t="s">
        <v>22</v>
      </c>
      <c r="B10" s="47" t="s">
        <v>32</v>
      </c>
      <c r="C10" s="44" t="s">
        <v>33</v>
      </c>
      <c r="D10" s="25" t="s">
        <v>3</v>
      </c>
      <c r="E10" s="26"/>
      <c r="F10" s="27">
        <f>E10*VLOOKUP(D10,'Page de garde'!$I$11:$J$14,2,FALSE())</f>
        <v>0</v>
      </c>
      <c r="G10" s="45">
        <f>SUM(F10:F13)</f>
        <v>0</v>
      </c>
    </row>
    <row r="11" spans="1:10" x14ac:dyDescent="0.3">
      <c r="A11" s="46"/>
      <c r="B11" s="47"/>
      <c r="C11" s="44"/>
      <c r="D11" s="28" t="s">
        <v>4</v>
      </c>
      <c r="E11" s="29"/>
      <c r="F11" s="30">
        <f>E11*VLOOKUP(D11,'Page de garde'!$I$11:$J$14,2,FALSE())</f>
        <v>0</v>
      </c>
      <c r="G11" s="45"/>
    </row>
    <row r="12" spans="1:10" x14ac:dyDescent="0.3">
      <c r="A12" s="46"/>
      <c r="B12" s="47"/>
      <c r="C12" s="44"/>
      <c r="D12" s="28" t="s">
        <v>5</v>
      </c>
      <c r="E12" s="29"/>
      <c r="F12" s="30">
        <f>E12*VLOOKUP(D12,'Page de garde'!$I$11:$J$14,2,FALSE())</f>
        <v>0</v>
      </c>
      <c r="G12" s="45"/>
    </row>
    <row r="13" spans="1:10" x14ac:dyDescent="0.3">
      <c r="A13" s="46"/>
      <c r="B13" s="47"/>
      <c r="C13" s="44"/>
      <c r="D13" s="31" t="s">
        <v>6</v>
      </c>
      <c r="E13" s="32"/>
      <c r="F13" s="33">
        <f>E13*VLOOKUP(D13,'Page de garde'!$I$11:$J$14,2,FALSE())</f>
        <v>0</v>
      </c>
      <c r="G13" s="45"/>
    </row>
    <row r="14" spans="1:10" ht="14.25" customHeight="1" x14ac:dyDescent="0.3">
      <c r="A14" s="46"/>
      <c r="B14" s="47" t="s">
        <v>34</v>
      </c>
      <c r="C14" s="44" t="s">
        <v>33</v>
      </c>
      <c r="D14" s="25" t="s">
        <v>3</v>
      </c>
      <c r="E14" s="26"/>
      <c r="F14" s="27">
        <f>E14*VLOOKUP(D14,'Page de garde'!$I$11:$J$14,2,FALSE())</f>
        <v>0</v>
      </c>
      <c r="G14" s="45">
        <f>SUM(F14:F17)</f>
        <v>0</v>
      </c>
    </row>
    <row r="15" spans="1:10" x14ac:dyDescent="0.3">
      <c r="A15" s="46"/>
      <c r="B15" s="47"/>
      <c r="C15" s="44"/>
      <c r="D15" s="28" t="s">
        <v>4</v>
      </c>
      <c r="E15" s="29"/>
      <c r="F15" s="30">
        <f>E15*VLOOKUP(D15,'Page de garde'!$I$11:$J$14,2,FALSE())</f>
        <v>0</v>
      </c>
      <c r="G15" s="45"/>
    </row>
    <row r="16" spans="1:10" x14ac:dyDescent="0.3">
      <c r="A16" s="46"/>
      <c r="B16" s="47"/>
      <c r="C16" s="44"/>
      <c r="D16" s="28" t="s">
        <v>5</v>
      </c>
      <c r="E16" s="29"/>
      <c r="F16" s="30">
        <f>E16*VLOOKUP(D16,'Page de garde'!$I$11:$J$14,2,FALSE())</f>
        <v>0</v>
      </c>
      <c r="G16" s="45"/>
    </row>
    <row r="17" spans="1:7" x14ac:dyDescent="0.3">
      <c r="A17" s="46"/>
      <c r="B17" s="47"/>
      <c r="C17" s="44"/>
      <c r="D17" s="31" t="s">
        <v>6</v>
      </c>
      <c r="E17" s="32"/>
      <c r="F17" s="33">
        <f>E17*VLOOKUP(D17,'Page de garde'!$I$11:$J$14,2,FALSE())</f>
        <v>0</v>
      </c>
      <c r="G17" s="45"/>
    </row>
    <row r="18" spans="1:7" ht="14.25" customHeight="1" x14ac:dyDescent="0.3">
      <c r="A18" s="46"/>
      <c r="B18" s="47" t="s">
        <v>35</v>
      </c>
      <c r="C18" s="44" t="s">
        <v>36</v>
      </c>
      <c r="D18" s="25" t="s">
        <v>3</v>
      </c>
      <c r="E18" s="26"/>
      <c r="F18" s="27">
        <f>E18*VLOOKUP(D18,'Page de garde'!$I$11:$J$14,2,FALSE())</f>
        <v>0</v>
      </c>
      <c r="G18" s="45">
        <f>SUM(F18:F21)</f>
        <v>0</v>
      </c>
    </row>
    <row r="19" spans="1:7" x14ac:dyDescent="0.3">
      <c r="A19" s="46"/>
      <c r="B19" s="47"/>
      <c r="C19" s="44"/>
      <c r="D19" s="28" t="s">
        <v>4</v>
      </c>
      <c r="E19" s="29"/>
      <c r="F19" s="30">
        <f>E19*VLOOKUP(D19,'Page de garde'!$I$11:$J$14,2,FALSE())</f>
        <v>0</v>
      </c>
      <c r="G19" s="45"/>
    </row>
    <row r="20" spans="1:7" x14ac:dyDescent="0.3">
      <c r="A20" s="46"/>
      <c r="B20" s="47"/>
      <c r="C20" s="44"/>
      <c r="D20" s="28" t="s">
        <v>5</v>
      </c>
      <c r="E20" s="29"/>
      <c r="F20" s="30">
        <f>E20*VLOOKUP(D20,'Page de garde'!$I$11:$J$14,2,FALSE())</f>
        <v>0</v>
      </c>
      <c r="G20" s="45"/>
    </row>
    <row r="21" spans="1:7" x14ac:dyDescent="0.3">
      <c r="A21" s="46"/>
      <c r="B21" s="47"/>
      <c r="C21" s="44"/>
      <c r="D21" s="31" t="s">
        <v>6</v>
      </c>
      <c r="E21" s="32"/>
      <c r="F21" s="33">
        <f>E21*VLOOKUP(D21,'Page de garde'!$I$11:$J$14,2,FALSE())</f>
        <v>0</v>
      </c>
      <c r="G21" s="45"/>
    </row>
    <row r="22" spans="1:7" ht="14.25" customHeight="1" x14ac:dyDescent="0.3">
      <c r="A22" s="46" t="s">
        <v>26</v>
      </c>
      <c r="B22" s="47" t="s">
        <v>32</v>
      </c>
      <c r="C22" s="44">
        <v>5</v>
      </c>
      <c r="D22" s="25" t="s">
        <v>3</v>
      </c>
      <c r="E22" s="26"/>
      <c r="F22" s="27">
        <f>E22*VLOOKUP(D22,'Page de garde'!$I$11:$J$14,2,FALSE())</f>
        <v>0</v>
      </c>
      <c r="G22" s="45">
        <f>SUM(F22:F25)</f>
        <v>0</v>
      </c>
    </row>
    <row r="23" spans="1:7" x14ac:dyDescent="0.3">
      <c r="A23" s="46"/>
      <c r="B23" s="47"/>
      <c r="C23" s="44"/>
      <c r="D23" s="28" t="s">
        <v>4</v>
      </c>
      <c r="E23" s="29"/>
      <c r="F23" s="30">
        <f>E23*VLOOKUP(D23,'Page de garde'!$I$11:$J$14,2,FALSE())</f>
        <v>0</v>
      </c>
      <c r="G23" s="45"/>
    </row>
    <row r="24" spans="1:7" x14ac:dyDescent="0.3">
      <c r="A24" s="46"/>
      <c r="B24" s="47"/>
      <c r="C24" s="44"/>
      <c r="D24" s="28" t="s">
        <v>5</v>
      </c>
      <c r="E24" s="29"/>
      <c r="F24" s="30">
        <f>E24*VLOOKUP(D24,'Page de garde'!$I$11:$J$14,2,FALSE())</f>
        <v>0</v>
      </c>
      <c r="G24" s="45"/>
    </row>
    <row r="25" spans="1:7" x14ac:dyDescent="0.3">
      <c r="A25" s="46"/>
      <c r="B25" s="47"/>
      <c r="C25" s="44"/>
      <c r="D25" s="31" t="s">
        <v>6</v>
      </c>
      <c r="E25" s="32"/>
      <c r="F25" s="33">
        <f>E25*VLOOKUP(D25,'Page de garde'!$I$11:$J$14,2,FALSE())</f>
        <v>0</v>
      </c>
      <c r="G25" s="45"/>
    </row>
    <row r="26" spans="1:7" ht="14.25" customHeight="1" x14ac:dyDescent="0.3">
      <c r="A26" s="46"/>
      <c r="B26" s="47" t="s">
        <v>34</v>
      </c>
      <c r="C26" s="44">
        <v>5</v>
      </c>
      <c r="D26" s="25" t="s">
        <v>3</v>
      </c>
      <c r="E26" s="26"/>
      <c r="F26" s="27">
        <f>E26*VLOOKUP(D26,'Page de garde'!$I$11:$J$14,2,FALSE())</f>
        <v>0</v>
      </c>
      <c r="G26" s="45">
        <f>SUM(F26:F29)</f>
        <v>0</v>
      </c>
    </row>
    <row r="27" spans="1:7" x14ac:dyDescent="0.3">
      <c r="A27" s="46"/>
      <c r="B27" s="47"/>
      <c r="C27" s="44"/>
      <c r="D27" s="28" t="s">
        <v>4</v>
      </c>
      <c r="E27" s="29"/>
      <c r="F27" s="30">
        <f>E27*VLOOKUP(D27,'Page de garde'!$I$11:$J$14,2,FALSE())</f>
        <v>0</v>
      </c>
      <c r="G27" s="45"/>
    </row>
    <row r="28" spans="1:7" x14ac:dyDescent="0.3">
      <c r="A28" s="46"/>
      <c r="B28" s="47"/>
      <c r="C28" s="44"/>
      <c r="D28" s="28" t="s">
        <v>5</v>
      </c>
      <c r="E28" s="29"/>
      <c r="F28" s="30">
        <f>E28*VLOOKUP(D28,'Page de garde'!$I$11:$J$14,2,FALSE())</f>
        <v>0</v>
      </c>
      <c r="G28" s="45"/>
    </row>
    <row r="29" spans="1:7" x14ac:dyDescent="0.3">
      <c r="A29" s="46"/>
      <c r="B29" s="47"/>
      <c r="C29" s="44"/>
      <c r="D29" s="31" t="s">
        <v>6</v>
      </c>
      <c r="E29" s="32"/>
      <c r="F29" s="33">
        <f>E29*VLOOKUP(D29,'Page de garde'!$I$11:$J$14,2,FALSE())</f>
        <v>0</v>
      </c>
      <c r="G29" s="45"/>
    </row>
    <row r="30" spans="1:7" ht="14.25" customHeight="1" x14ac:dyDescent="0.3">
      <c r="A30" s="46"/>
      <c r="B30" s="47" t="s">
        <v>37</v>
      </c>
      <c r="C30" s="44" t="s">
        <v>38</v>
      </c>
      <c r="D30" s="25" t="s">
        <v>3</v>
      </c>
      <c r="E30" s="26"/>
      <c r="F30" s="27">
        <f>E30*VLOOKUP(D30,'Page de garde'!$I$11:$J$14,2,FALSE())</f>
        <v>0</v>
      </c>
      <c r="G30" s="45">
        <f>SUM(F30:F33)</f>
        <v>0</v>
      </c>
    </row>
    <row r="31" spans="1:7" x14ac:dyDescent="0.3">
      <c r="A31" s="46"/>
      <c r="B31" s="47"/>
      <c r="C31" s="44"/>
      <c r="D31" s="28" t="s">
        <v>4</v>
      </c>
      <c r="E31" s="29"/>
      <c r="F31" s="30">
        <f>E31*VLOOKUP(D31,'Page de garde'!$I$11:$J$14,2,FALSE())</f>
        <v>0</v>
      </c>
      <c r="G31" s="45"/>
    </row>
    <row r="32" spans="1:7" x14ac:dyDescent="0.3">
      <c r="A32" s="46"/>
      <c r="B32" s="47"/>
      <c r="C32" s="44"/>
      <c r="D32" s="28" t="s">
        <v>5</v>
      </c>
      <c r="E32" s="29"/>
      <c r="F32" s="30">
        <f>E32*VLOOKUP(D32,'Page de garde'!$I$11:$J$14,2,FALSE())</f>
        <v>0</v>
      </c>
      <c r="G32" s="45"/>
    </row>
    <row r="33" spans="1:7" x14ac:dyDescent="0.3">
      <c r="A33" s="46"/>
      <c r="B33" s="47"/>
      <c r="C33" s="44"/>
      <c r="D33" s="31" t="s">
        <v>6</v>
      </c>
      <c r="E33" s="32"/>
      <c r="F33" s="33">
        <f>E33*VLOOKUP(D33,'Page de garde'!$I$11:$J$14,2,FALSE())</f>
        <v>0</v>
      </c>
      <c r="G33" s="45"/>
    </row>
    <row r="34" spans="1:7" ht="14.25" customHeight="1" x14ac:dyDescent="0.3">
      <c r="A34" s="42" t="s">
        <v>27</v>
      </c>
      <c r="B34" s="47" t="s">
        <v>32</v>
      </c>
      <c r="C34" s="44">
        <v>6</v>
      </c>
      <c r="D34" s="25" t="s">
        <v>3</v>
      </c>
      <c r="E34" s="26"/>
      <c r="F34" s="27">
        <f>E34*VLOOKUP(D34,'Page de garde'!$I$11:$J$14,2,FALSE())</f>
        <v>0</v>
      </c>
      <c r="G34" s="45">
        <f>SUM(F34:F37)</f>
        <v>0</v>
      </c>
    </row>
    <row r="35" spans="1:7" x14ac:dyDescent="0.3">
      <c r="A35" s="42"/>
      <c r="B35" s="47"/>
      <c r="C35" s="44"/>
      <c r="D35" s="28" t="s">
        <v>4</v>
      </c>
      <c r="E35" s="29"/>
      <c r="F35" s="30">
        <f>E35*VLOOKUP(D35,'Page de garde'!$I$11:$J$14,2,FALSE())</f>
        <v>0</v>
      </c>
      <c r="G35" s="45"/>
    </row>
    <row r="36" spans="1:7" x14ac:dyDescent="0.3">
      <c r="A36" s="42"/>
      <c r="B36" s="47"/>
      <c r="C36" s="44"/>
      <c r="D36" s="28" t="s">
        <v>5</v>
      </c>
      <c r="E36" s="29"/>
      <c r="F36" s="30">
        <f>E36*VLOOKUP(D36,'Page de garde'!$I$11:$J$14,2,FALSE())</f>
        <v>0</v>
      </c>
      <c r="G36" s="45"/>
    </row>
    <row r="37" spans="1:7" x14ac:dyDescent="0.3">
      <c r="A37" s="42"/>
      <c r="B37" s="47"/>
      <c r="C37" s="44"/>
      <c r="D37" s="31" t="s">
        <v>6</v>
      </c>
      <c r="E37" s="32"/>
      <c r="F37" s="33">
        <f>E37*VLOOKUP(D37,'Page de garde'!$I$11:$J$14,2,FALSE())</f>
        <v>0</v>
      </c>
      <c r="G37" s="45"/>
    </row>
    <row r="38" spans="1:7" ht="14.25" customHeight="1" x14ac:dyDescent="0.3">
      <c r="A38" s="42"/>
      <c r="B38" s="47" t="s">
        <v>34</v>
      </c>
      <c r="C38" s="44">
        <v>6</v>
      </c>
      <c r="D38" s="25" t="s">
        <v>3</v>
      </c>
      <c r="E38" s="26"/>
      <c r="F38" s="27">
        <f>E38*VLOOKUP(D38,'Page de garde'!$I$11:$J$14,2,FALSE())</f>
        <v>0</v>
      </c>
      <c r="G38" s="45">
        <f>SUM(F38:F41)</f>
        <v>0</v>
      </c>
    </row>
    <row r="39" spans="1:7" x14ac:dyDescent="0.3">
      <c r="A39" s="42"/>
      <c r="B39" s="47"/>
      <c r="C39" s="44"/>
      <c r="D39" s="28" t="s">
        <v>4</v>
      </c>
      <c r="E39" s="29"/>
      <c r="F39" s="30">
        <f>E39*VLOOKUP(D39,'Page de garde'!$I$11:$J$14,2,FALSE())</f>
        <v>0</v>
      </c>
      <c r="G39" s="45"/>
    </row>
    <row r="40" spans="1:7" x14ac:dyDescent="0.3">
      <c r="A40" s="42"/>
      <c r="B40" s="47"/>
      <c r="C40" s="44"/>
      <c r="D40" s="28" t="s">
        <v>5</v>
      </c>
      <c r="E40" s="29"/>
      <c r="F40" s="30">
        <f>E40*VLOOKUP(D40,'Page de garde'!$I$11:$J$14,2,FALSE())</f>
        <v>0</v>
      </c>
      <c r="G40" s="45"/>
    </row>
    <row r="41" spans="1:7" x14ac:dyDescent="0.3">
      <c r="A41" s="42"/>
      <c r="B41" s="47"/>
      <c r="C41" s="44"/>
      <c r="D41" s="31" t="s">
        <v>6</v>
      </c>
      <c r="E41" s="32"/>
      <c r="F41" s="33">
        <f>E41*VLOOKUP(D41,'Page de garde'!$I$11:$J$14,2,FALSE())</f>
        <v>0</v>
      </c>
      <c r="G41" s="45"/>
    </row>
    <row r="42" spans="1:7" ht="14.25" customHeight="1" x14ac:dyDescent="0.3">
      <c r="A42" s="42"/>
      <c r="B42" s="47" t="s">
        <v>35</v>
      </c>
      <c r="C42" s="44" t="s">
        <v>39</v>
      </c>
      <c r="D42" s="25" t="s">
        <v>3</v>
      </c>
      <c r="E42" s="26"/>
      <c r="F42" s="27">
        <f>E42*VLOOKUP(D42,'Page de garde'!$I$11:$J$14,2,FALSE())</f>
        <v>0</v>
      </c>
      <c r="G42" s="45">
        <f>SUM(F42:F45)</f>
        <v>0</v>
      </c>
    </row>
    <row r="43" spans="1:7" x14ac:dyDescent="0.3">
      <c r="A43" s="42"/>
      <c r="B43" s="47"/>
      <c r="C43" s="44"/>
      <c r="D43" s="28" t="s">
        <v>4</v>
      </c>
      <c r="E43" s="29"/>
      <c r="F43" s="30">
        <f>E43*VLOOKUP(D43,'Page de garde'!$I$11:$J$14,2,FALSE())</f>
        <v>0</v>
      </c>
      <c r="G43" s="45"/>
    </row>
    <row r="44" spans="1:7" x14ac:dyDescent="0.3">
      <c r="A44" s="42"/>
      <c r="B44" s="47"/>
      <c r="C44" s="44"/>
      <c r="D44" s="28" t="s">
        <v>5</v>
      </c>
      <c r="E44" s="29"/>
      <c r="F44" s="30">
        <f>E44*VLOOKUP(D44,'Page de garde'!$I$11:$J$14,2,FALSE())</f>
        <v>0</v>
      </c>
      <c r="G44" s="45"/>
    </row>
    <row r="45" spans="1:7" x14ac:dyDescent="0.3">
      <c r="A45" s="42"/>
      <c r="B45" s="47"/>
      <c r="C45" s="44"/>
      <c r="D45" s="31" t="s">
        <v>6</v>
      </c>
      <c r="E45" s="32"/>
      <c r="F45" s="33">
        <f>E45*VLOOKUP(D45,'Page de garde'!$I$11:$J$14,2,FALSE())</f>
        <v>0</v>
      </c>
      <c r="G45" s="45"/>
    </row>
    <row r="46" spans="1:7" ht="14.25" customHeight="1" x14ac:dyDescent="0.3">
      <c r="G46" s="34"/>
    </row>
    <row r="47" spans="1:7" x14ac:dyDescent="0.3">
      <c r="G47" s="34"/>
    </row>
    <row r="54" ht="14.25" customHeight="1" x14ac:dyDescent="0.3"/>
    <row r="62" ht="14.25" customHeight="1" x14ac:dyDescent="0.3"/>
    <row r="70" ht="14.25" customHeight="1" x14ac:dyDescent="0.3"/>
    <row r="78" ht="14.25" customHeight="1" x14ac:dyDescent="0.3"/>
    <row r="86" ht="14.25" customHeight="1" x14ac:dyDescent="0.3"/>
  </sheetData>
  <mergeCells count="33">
    <mergeCell ref="A34:A45"/>
    <mergeCell ref="B34:B37"/>
    <mergeCell ref="C34:C37"/>
    <mergeCell ref="G34:G37"/>
    <mergeCell ref="B38:B41"/>
    <mergeCell ref="C38:C41"/>
    <mergeCell ref="G38:G41"/>
    <mergeCell ref="B42:B45"/>
    <mergeCell ref="C42:C45"/>
    <mergeCell ref="G42:G45"/>
    <mergeCell ref="A22:A33"/>
    <mergeCell ref="B22:B25"/>
    <mergeCell ref="C22:C25"/>
    <mergeCell ref="G22:G25"/>
    <mergeCell ref="B26:B29"/>
    <mergeCell ref="C26:C29"/>
    <mergeCell ref="G26:G29"/>
    <mergeCell ref="B30:B33"/>
    <mergeCell ref="C30:C33"/>
    <mergeCell ref="G30:G33"/>
    <mergeCell ref="A1:G1"/>
    <mergeCell ref="A2:B2"/>
    <mergeCell ref="A8:G8"/>
    <mergeCell ref="A10:A21"/>
    <mergeCell ref="B10:B13"/>
    <mergeCell ref="C10:C13"/>
    <mergeCell ref="G10:G13"/>
    <mergeCell ref="B14:B17"/>
    <mergeCell ref="C14:C17"/>
    <mergeCell ref="G14:G17"/>
    <mergeCell ref="B18:B21"/>
    <mergeCell ref="C18:C21"/>
    <mergeCell ref="G18:G21"/>
  </mergeCells>
  <pageMargins left="0.7" right="0.7" top="0.75" bottom="0.75"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86"/>
  <sheetViews>
    <sheetView zoomScale="80" zoomScaleNormal="80" workbookViewId="0">
      <selection sqref="A1:G1"/>
    </sheetView>
  </sheetViews>
  <sheetFormatPr baseColWidth="10" defaultColWidth="10.6640625" defaultRowHeight="14.4" x14ac:dyDescent="0.3"/>
  <cols>
    <col min="1" max="1" width="26.44140625" style="1" customWidth="1"/>
    <col min="2" max="2" width="57.77734375" style="1" customWidth="1"/>
    <col min="3" max="3" width="17.77734375" style="1" customWidth="1"/>
    <col min="4" max="4" width="29.77734375" style="1" customWidth="1"/>
    <col min="5" max="5" width="28.109375" style="1" customWidth="1"/>
    <col min="6" max="6" width="20.5546875" style="1" customWidth="1"/>
    <col min="7" max="7" width="18.44140625" style="1" customWidth="1"/>
    <col min="8" max="8" width="38.88671875" style="1" customWidth="1"/>
    <col min="9" max="9" width="22" style="1" customWidth="1"/>
    <col min="10" max="10" width="47.77734375" style="1" customWidth="1"/>
    <col min="11" max="11" width="35" style="1" customWidth="1"/>
  </cols>
  <sheetData>
    <row r="1" spans="1:10" ht="49.5" customHeight="1" x14ac:dyDescent="0.3">
      <c r="A1" s="39" t="s">
        <v>40</v>
      </c>
      <c r="B1" s="39"/>
      <c r="C1" s="39"/>
      <c r="D1" s="39"/>
      <c r="E1" s="39"/>
      <c r="F1" s="39"/>
      <c r="G1" s="39"/>
      <c r="H1" s="8"/>
      <c r="I1" s="8"/>
      <c r="J1" s="8"/>
    </row>
    <row r="2" spans="1:10" ht="39" customHeight="1" x14ac:dyDescent="0.3">
      <c r="A2" s="40" t="s">
        <v>8</v>
      </c>
      <c r="B2" s="40"/>
      <c r="C2" s="10"/>
      <c r="D2" s="11"/>
      <c r="G2" s="11"/>
    </row>
    <row r="3" spans="1:10" ht="50.25" customHeight="1" x14ac:dyDescent="0.3">
      <c r="A3" s="12" t="s">
        <v>9</v>
      </c>
      <c r="B3" s="13" t="s">
        <v>29</v>
      </c>
      <c r="C3" s="10"/>
      <c r="D3" s="14"/>
      <c r="G3" s="14"/>
    </row>
    <row r="4" spans="1:10" ht="43.2" x14ac:dyDescent="0.3">
      <c r="A4" s="15" t="s">
        <v>11</v>
      </c>
      <c r="B4" s="16" t="s">
        <v>30</v>
      </c>
      <c r="C4" s="17"/>
      <c r="D4" s="14"/>
      <c r="G4" s="14"/>
    </row>
    <row r="5" spans="1:10" ht="50.25" customHeight="1" x14ac:dyDescent="0.3">
      <c r="A5" s="18" t="s">
        <v>13</v>
      </c>
      <c r="B5" s="19" t="s">
        <v>14</v>
      </c>
      <c r="C5" s="17"/>
      <c r="D5" s="14"/>
      <c r="G5" s="14"/>
    </row>
    <row r="6" spans="1:10" ht="76.5" customHeight="1" x14ac:dyDescent="0.3">
      <c r="A6" s="20" t="s">
        <v>15</v>
      </c>
      <c r="B6" s="21" t="s">
        <v>16</v>
      </c>
      <c r="C6" s="17"/>
      <c r="D6" s="14"/>
      <c r="G6" s="14"/>
    </row>
    <row r="7" spans="1:10" ht="38.25" customHeight="1" x14ac:dyDescent="0.3">
      <c r="A7" s="14"/>
      <c r="B7" s="14"/>
      <c r="C7" s="14"/>
      <c r="D7" s="14"/>
      <c r="E7" s="14"/>
      <c r="F7" s="14"/>
      <c r="G7" s="14"/>
    </row>
    <row r="8" spans="1:10" ht="17.25" customHeight="1" x14ac:dyDescent="0.3">
      <c r="A8" s="41"/>
      <c r="B8" s="41"/>
      <c r="C8" s="41"/>
      <c r="D8" s="41"/>
      <c r="E8" s="41"/>
      <c r="F8" s="41"/>
      <c r="G8" s="41"/>
    </row>
    <row r="9" spans="1:10" ht="67.5" customHeight="1" x14ac:dyDescent="0.3">
      <c r="A9" s="9" t="s">
        <v>9</v>
      </c>
      <c r="B9" s="22" t="s">
        <v>17</v>
      </c>
      <c r="C9" s="35" t="s">
        <v>18</v>
      </c>
      <c r="D9" s="23" t="s">
        <v>1</v>
      </c>
      <c r="E9" s="23" t="s">
        <v>19</v>
      </c>
      <c r="F9" s="23" t="s">
        <v>20</v>
      </c>
      <c r="G9" s="24" t="s">
        <v>21</v>
      </c>
    </row>
    <row r="10" spans="1:10" ht="14.25" customHeight="1" x14ac:dyDescent="0.3">
      <c r="A10" s="48" t="s">
        <v>22</v>
      </c>
      <c r="B10" s="49" t="s">
        <v>41</v>
      </c>
      <c r="C10" s="43" t="s">
        <v>42</v>
      </c>
      <c r="D10" s="25" t="s">
        <v>3</v>
      </c>
      <c r="E10" s="26"/>
      <c r="F10" s="27">
        <f>E10*VLOOKUP(D10,'Page de garde'!$I$11:$J$14,2,FALSE())</f>
        <v>0</v>
      </c>
      <c r="G10" s="45">
        <f>SUM(F10:F13)</f>
        <v>0</v>
      </c>
    </row>
    <row r="11" spans="1:10" x14ac:dyDescent="0.3">
      <c r="A11" s="48"/>
      <c r="B11" s="49"/>
      <c r="C11" s="43"/>
      <c r="D11" s="28" t="s">
        <v>4</v>
      </c>
      <c r="E11" s="29"/>
      <c r="F11" s="30">
        <f>E11*VLOOKUP(D11,'Page de garde'!$I$11:$J$14,2,FALSE())</f>
        <v>0</v>
      </c>
      <c r="G11" s="45"/>
    </row>
    <row r="12" spans="1:10" x14ac:dyDescent="0.3">
      <c r="A12" s="48"/>
      <c r="B12" s="49"/>
      <c r="C12" s="43"/>
      <c r="D12" s="28" t="s">
        <v>5</v>
      </c>
      <c r="E12" s="29"/>
      <c r="F12" s="30">
        <f>E12*VLOOKUP(D12,'Page de garde'!$I$11:$J$14,2,FALSE())</f>
        <v>0</v>
      </c>
      <c r="G12" s="45"/>
    </row>
    <row r="13" spans="1:10" x14ac:dyDescent="0.3">
      <c r="A13" s="48"/>
      <c r="B13" s="49"/>
      <c r="C13" s="43"/>
      <c r="D13" s="31" t="s">
        <v>6</v>
      </c>
      <c r="E13" s="32"/>
      <c r="F13" s="33">
        <f>E13*VLOOKUP(D13,'Page de garde'!$I$11:$J$14,2,FALSE())</f>
        <v>0</v>
      </c>
      <c r="G13" s="45"/>
    </row>
    <row r="14" spans="1:10" ht="14.25" customHeight="1" x14ac:dyDescent="0.3">
      <c r="A14" s="48"/>
      <c r="B14" s="49" t="s">
        <v>43</v>
      </c>
      <c r="C14" s="43" t="s">
        <v>44</v>
      </c>
      <c r="D14" s="25" t="s">
        <v>3</v>
      </c>
      <c r="E14" s="26"/>
      <c r="F14" s="27">
        <f>E14*VLOOKUP(D14,'Page de garde'!$I$11:$J$14,2,FALSE())</f>
        <v>0</v>
      </c>
      <c r="G14" s="45">
        <f>SUM(F14:F17)</f>
        <v>0</v>
      </c>
    </row>
    <row r="15" spans="1:10" x14ac:dyDescent="0.3">
      <c r="A15" s="48"/>
      <c r="B15" s="49"/>
      <c r="C15" s="43"/>
      <c r="D15" s="28" t="s">
        <v>4</v>
      </c>
      <c r="E15" s="29"/>
      <c r="F15" s="30">
        <f>E15*VLOOKUP(D15,'Page de garde'!$I$11:$J$14,2,FALSE())</f>
        <v>0</v>
      </c>
      <c r="G15" s="45"/>
    </row>
    <row r="16" spans="1:10" x14ac:dyDescent="0.3">
      <c r="A16" s="48"/>
      <c r="B16" s="49"/>
      <c r="C16" s="43"/>
      <c r="D16" s="28" t="s">
        <v>5</v>
      </c>
      <c r="E16" s="29"/>
      <c r="F16" s="30">
        <f>E16*VLOOKUP(D16,'Page de garde'!$I$11:$J$14,2,FALSE())</f>
        <v>0</v>
      </c>
      <c r="G16" s="45"/>
    </row>
    <row r="17" spans="1:7" x14ac:dyDescent="0.3">
      <c r="A17" s="48"/>
      <c r="B17" s="49"/>
      <c r="C17" s="43"/>
      <c r="D17" s="31" t="s">
        <v>6</v>
      </c>
      <c r="E17" s="32"/>
      <c r="F17" s="33">
        <f>E17*VLOOKUP(D17,'Page de garde'!$I$11:$J$14,2,FALSE())</f>
        <v>0</v>
      </c>
      <c r="G17" s="45"/>
    </row>
    <row r="18" spans="1:7" ht="14.25" customHeight="1" x14ac:dyDescent="0.3">
      <c r="A18" s="48"/>
      <c r="B18" s="49" t="s">
        <v>45</v>
      </c>
      <c r="C18" s="43" t="s">
        <v>44</v>
      </c>
      <c r="D18" s="25" t="s">
        <v>3</v>
      </c>
      <c r="E18" s="26"/>
      <c r="F18" s="27">
        <f>E18*VLOOKUP(D18,'Page de garde'!$I$11:$J$14,2,FALSE())</f>
        <v>0</v>
      </c>
      <c r="G18" s="45">
        <f>SUM(F18:F21)</f>
        <v>0</v>
      </c>
    </row>
    <row r="19" spans="1:7" x14ac:dyDescent="0.3">
      <c r="A19" s="48"/>
      <c r="B19" s="49"/>
      <c r="C19" s="43"/>
      <c r="D19" s="28" t="s">
        <v>4</v>
      </c>
      <c r="E19" s="29"/>
      <c r="F19" s="30">
        <f>E19*VLOOKUP(D19,'Page de garde'!$I$11:$J$14,2,FALSE())</f>
        <v>0</v>
      </c>
      <c r="G19" s="45"/>
    </row>
    <row r="20" spans="1:7" x14ac:dyDescent="0.3">
      <c r="A20" s="48"/>
      <c r="B20" s="49"/>
      <c r="C20" s="43"/>
      <c r="D20" s="28" t="s">
        <v>5</v>
      </c>
      <c r="E20" s="29"/>
      <c r="F20" s="30">
        <f>E20*VLOOKUP(D20,'Page de garde'!$I$11:$J$14,2,FALSE())</f>
        <v>0</v>
      </c>
      <c r="G20" s="45"/>
    </row>
    <row r="21" spans="1:7" x14ac:dyDescent="0.3">
      <c r="A21" s="48"/>
      <c r="B21" s="49"/>
      <c r="C21" s="43"/>
      <c r="D21" s="31" t="s">
        <v>6</v>
      </c>
      <c r="E21" s="32"/>
      <c r="F21" s="33">
        <f>E21*VLOOKUP(D21,'Page de garde'!$I$11:$J$14,2,FALSE())</f>
        <v>0</v>
      </c>
      <c r="G21" s="45"/>
    </row>
    <row r="22" spans="1:7" ht="14.25" customHeight="1" x14ac:dyDescent="0.3">
      <c r="A22" s="48" t="s">
        <v>26</v>
      </c>
      <c r="B22" s="49" t="s">
        <v>41</v>
      </c>
      <c r="C22" s="43" t="s">
        <v>33</v>
      </c>
      <c r="D22" s="25" t="s">
        <v>3</v>
      </c>
      <c r="E22" s="26"/>
      <c r="F22" s="27">
        <f>E22*VLOOKUP(D22,'Page de garde'!$I$11:$J$14,2,FALSE())</f>
        <v>0</v>
      </c>
      <c r="G22" s="45">
        <f>SUM(F22:F25)</f>
        <v>0</v>
      </c>
    </row>
    <row r="23" spans="1:7" x14ac:dyDescent="0.3">
      <c r="A23" s="48"/>
      <c r="B23" s="49"/>
      <c r="C23" s="43"/>
      <c r="D23" s="28" t="s">
        <v>4</v>
      </c>
      <c r="E23" s="29"/>
      <c r="F23" s="30">
        <f>E23*VLOOKUP(D23,'Page de garde'!$I$11:$J$14,2,FALSE())</f>
        <v>0</v>
      </c>
      <c r="G23" s="45"/>
    </row>
    <row r="24" spans="1:7" x14ac:dyDescent="0.3">
      <c r="A24" s="48"/>
      <c r="B24" s="49"/>
      <c r="C24" s="43"/>
      <c r="D24" s="28" t="s">
        <v>5</v>
      </c>
      <c r="E24" s="29"/>
      <c r="F24" s="30">
        <f>E24*VLOOKUP(D24,'Page de garde'!$I$11:$J$14,2,FALSE())</f>
        <v>0</v>
      </c>
      <c r="G24" s="45"/>
    </row>
    <row r="25" spans="1:7" x14ac:dyDescent="0.3">
      <c r="A25" s="48"/>
      <c r="B25" s="49"/>
      <c r="C25" s="43"/>
      <c r="D25" s="31" t="s">
        <v>6</v>
      </c>
      <c r="E25" s="32"/>
      <c r="F25" s="33">
        <f>E25*VLOOKUP(D25,'Page de garde'!$I$11:$J$14,2,FALSE())</f>
        <v>0</v>
      </c>
      <c r="G25" s="45"/>
    </row>
    <row r="26" spans="1:7" ht="14.25" customHeight="1" x14ac:dyDescent="0.3">
      <c r="A26" s="48"/>
      <c r="B26" s="49" t="s">
        <v>43</v>
      </c>
      <c r="C26" s="43" t="s">
        <v>46</v>
      </c>
      <c r="D26" s="25" t="s">
        <v>3</v>
      </c>
      <c r="E26" s="26"/>
      <c r="F26" s="27">
        <f>E26*VLOOKUP(D26,'Page de garde'!$I$11:$J$14,2,FALSE())</f>
        <v>0</v>
      </c>
      <c r="G26" s="45">
        <f>SUM(F26:F29)</f>
        <v>0</v>
      </c>
    </row>
    <row r="27" spans="1:7" x14ac:dyDescent="0.3">
      <c r="A27" s="48"/>
      <c r="B27" s="49"/>
      <c r="C27" s="43"/>
      <c r="D27" s="28" t="s">
        <v>4</v>
      </c>
      <c r="E27" s="29"/>
      <c r="F27" s="30">
        <f>E27*VLOOKUP(D27,'Page de garde'!$I$11:$J$14,2,FALSE())</f>
        <v>0</v>
      </c>
      <c r="G27" s="45"/>
    </row>
    <row r="28" spans="1:7" x14ac:dyDescent="0.3">
      <c r="A28" s="48"/>
      <c r="B28" s="49"/>
      <c r="C28" s="43"/>
      <c r="D28" s="28" t="s">
        <v>5</v>
      </c>
      <c r="E28" s="29"/>
      <c r="F28" s="30">
        <f>E28*VLOOKUP(D28,'Page de garde'!$I$11:$J$14,2,FALSE())</f>
        <v>0</v>
      </c>
      <c r="G28" s="45"/>
    </row>
    <row r="29" spans="1:7" x14ac:dyDescent="0.3">
      <c r="A29" s="48"/>
      <c r="B29" s="49"/>
      <c r="C29" s="43"/>
      <c r="D29" s="31" t="s">
        <v>6</v>
      </c>
      <c r="E29" s="32"/>
      <c r="F29" s="33">
        <f>E29*VLOOKUP(D29,'Page de garde'!$I$11:$J$14,2,FALSE())</f>
        <v>0</v>
      </c>
      <c r="G29" s="45"/>
    </row>
    <row r="30" spans="1:7" ht="13.5" customHeight="1" x14ac:dyDescent="0.3">
      <c r="A30" s="48"/>
      <c r="B30" s="49" t="s">
        <v>45</v>
      </c>
      <c r="C30" s="44" t="s">
        <v>47</v>
      </c>
      <c r="D30" s="25" t="s">
        <v>3</v>
      </c>
      <c r="E30" s="26"/>
      <c r="F30" s="27">
        <f>E30*VLOOKUP(D30,'Page de garde'!$I$11:$J$14,2,FALSE())</f>
        <v>0</v>
      </c>
      <c r="G30" s="45">
        <f>SUM(F30:F33)</f>
        <v>0</v>
      </c>
    </row>
    <row r="31" spans="1:7" x14ac:dyDescent="0.3">
      <c r="A31" s="48"/>
      <c r="B31" s="49"/>
      <c r="C31" s="44"/>
      <c r="D31" s="28" t="s">
        <v>4</v>
      </c>
      <c r="E31" s="29"/>
      <c r="F31" s="30">
        <f>E31*VLOOKUP(D31,'Page de garde'!$I$11:$J$14,2,FALSE())</f>
        <v>0</v>
      </c>
      <c r="G31" s="45"/>
    </row>
    <row r="32" spans="1:7" x14ac:dyDescent="0.3">
      <c r="A32" s="48"/>
      <c r="B32" s="49"/>
      <c r="C32" s="44"/>
      <c r="D32" s="28" t="s">
        <v>5</v>
      </c>
      <c r="E32" s="29"/>
      <c r="F32" s="30">
        <f>E32*VLOOKUP(D32,'Page de garde'!$I$11:$J$14,2,FALSE())</f>
        <v>0</v>
      </c>
      <c r="G32" s="45"/>
    </row>
    <row r="33" spans="1:7" x14ac:dyDescent="0.3">
      <c r="A33" s="48"/>
      <c r="B33" s="49"/>
      <c r="C33" s="44"/>
      <c r="D33" s="31" t="s">
        <v>6</v>
      </c>
      <c r="E33" s="32"/>
      <c r="F33" s="33">
        <f>E33*VLOOKUP(D33,'Page de garde'!$I$11:$J$14,2,FALSE())</f>
        <v>0</v>
      </c>
      <c r="G33" s="45"/>
    </row>
    <row r="34" spans="1:7" ht="14.25" customHeight="1" x14ac:dyDescent="0.3">
      <c r="A34" s="50" t="s">
        <v>27</v>
      </c>
      <c r="B34" s="49" t="s">
        <v>41</v>
      </c>
      <c r="C34" s="44" t="s">
        <v>48</v>
      </c>
      <c r="D34" s="25" t="s">
        <v>3</v>
      </c>
      <c r="E34" s="26"/>
      <c r="F34" s="27">
        <f>E34*VLOOKUP(D34,'Page de garde'!$I$11:$J$14,2,FALSE())</f>
        <v>0</v>
      </c>
      <c r="G34" s="45">
        <f>SUM(F34:F37)</f>
        <v>0</v>
      </c>
    </row>
    <row r="35" spans="1:7" x14ac:dyDescent="0.3">
      <c r="A35" s="50"/>
      <c r="B35" s="49"/>
      <c r="C35" s="44"/>
      <c r="D35" s="28" t="s">
        <v>4</v>
      </c>
      <c r="E35" s="29"/>
      <c r="F35" s="30">
        <f>E35*VLOOKUP(D35,'Page de garde'!$I$11:$J$14,2,FALSE())</f>
        <v>0</v>
      </c>
      <c r="G35" s="45"/>
    </row>
    <row r="36" spans="1:7" x14ac:dyDescent="0.3">
      <c r="A36" s="50"/>
      <c r="B36" s="49"/>
      <c r="C36" s="44"/>
      <c r="D36" s="28" t="s">
        <v>5</v>
      </c>
      <c r="E36" s="29"/>
      <c r="F36" s="30">
        <f>E36*VLOOKUP(D36,'Page de garde'!$I$11:$J$14,2,FALSE())</f>
        <v>0</v>
      </c>
      <c r="G36" s="45"/>
    </row>
    <row r="37" spans="1:7" x14ac:dyDescent="0.3">
      <c r="A37" s="50"/>
      <c r="B37" s="49"/>
      <c r="C37" s="44"/>
      <c r="D37" s="31" t="s">
        <v>6</v>
      </c>
      <c r="E37" s="32"/>
      <c r="F37" s="33">
        <f>E37*VLOOKUP(D37,'Page de garde'!$I$11:$J$14,2,FALSE())</f>
        <v>0</v>
      </c>
      <c r="G37" s="45"/>
    </row>
    <row r="38" spans="1:7" ht="14.25" customHeight="1" x14ac:dyDescent="0.3">
      <c r="A38" s="50"/>
      <c r="B38" s="49" t="s">
        <v>43</v>
      </c>
      <c r="C38" s="44" t="s">
        <v>38</v>
      </c>
      <c r="D38" s="25" t="s">
        <v>3</v>
      </c>
      <c r="E38" s="26"/>
      <c r="F38" s="27">
        <f>E38*VLOOKUP(D38,'Page de garde'!$I$11:$J$14,2,FALSE())</f>
        <v>0</v>
      </c>
      <c r="G38" s="45">
        <f>SUM(F38:F41)</f>
        <v>0</v>
      </c>
    </row>
    <row r="39" spans="1:7" x14ac:dyDescent="0.3">
      <c r="A39" s="50"/>
      <c r="B39" s="49"/>
      <c r="C39" s="44"/>
      <c r="D39" s="28" t="s">
        <v>4</v>
      </c>
      <c r="E39" s="29"/>
      <c r="F39" s="30">
        <f>E39*VLOOKUP(D39,'Page de garde'!$I$11:$J$14,2,FALSE())</f>
        <v>0</v>
      </c>
      <c r="G39" s="45"/>
    </row>
    <row r="40" spans="1:7" x14ac:dyDescent="0.3">
      <c r="A40" s="50"/>
      <c r="B40" s="49"/>
      <c r="C40" s="44"/>
      <c r="D40" s="28" t="s">
        <v>5</v>
      </c>
      <c r="E40" s="29"/>
      <c r="F40" s="30">
        <f>E40*VLOOKUP(D40,'Page de garde'!$I$11:$J$14,2,FALSE())</f>
        <v>0</v>
      </c>
      <c r="G40" s="45"/>
    </row>
    <row r="41" spans="1:7" x14ac:dyDescent="0.3">
      <c r="A41" s="50"/>
      <c r="B41" s="49"/>
      <c r="C41" s="44"/>
      <c r="D41" s="31" t="s">
        <v>6</v>
      </c>
      <c r="E41" s="32"/>
      <c r="F41" s="33">
        <f>E41*VLOOKUP(D41,'Page de garde'!$I$11:$J$14,2,FALSE())</f>
        <v>0</v>
      </c>
      <c r="G41" s="45"/>
    </row>
    <row r="42" spans="1:7" ht="13.5" customHeight="1" x14ac:dyDescent="0.3">
      <c r="A42" s="50"/>
      <c r="B42" s="49" t="s">
        <v>45</v>
      </c>
      <c r="C42" s="44" t="s">
        <v>49</v>
      </c>
      <c r="D42" s="25" t="s">
        <v>3</v>
      </c>
      <c r="E42" s="26"/>
      <c r="F42" s="27">
        <f>E42*VLOOKUP(D42,'Page de garde'!$I$11:$J$14,2,FALSE())</f>
        <v>0</v>
      </c>
      <c r="G42" s="45">
        <f>SUM(F42:F45)</f>
        <v>0</v>
      </c>
    </row>
    <row r="43" spans="1:7" x14ac:dyDescent="0.3">
      <c r="A43" s="50"/>
      <c r="B43" s="49"/>
      <c r="C43" s="44"/>
      <c r="D43" s="28" t="s">
        <v>4</v>
      </c>
      <c r="E43" s="29"/>
      <c r="F43" s="30">
        <f>E43*VLOOKUP(D43,'Page de garde'!$I$11:$J$14,2,FALSE())</f>
        <v>0</v>
      </c>
      <c r="G43" s="45"/>
    </row>
    <row r="44" spans="1:7" x14ac:dyDescent="0.3">
      <c r="A44" s="50"/>
      <c r="B44" s="49"/>
      <c r="C44" s="44"/>
      <c r="D44" s="28" t="s">
        <v>5</v>
      </c>
      <c r="E44" s="29"/>
      <c r="F44" s="30">
        <f>E44*VLOOKUP(D44,'Page de garde'!$I$11:$J$14,2,FALSE())</f>
        <v>0</v>
      </c>
      <c r="G44" s="45"/>
    </row>
    <row r="45" spans="1:7" x14ac:dyDescent="0.3">
      <c r="A45" s="50"/>
      <c r="B45" s="49"/>
      <c r="C45" s="44"/>
      <c r="D45" s="31" t="s">
        <v>6</v>
      </c>
      <c r="E45" s="32"/>
      <c r="F45" s="33">
        <f>E45*VLOOKUP(D45,'Page de garde'!$I$11:$J$14,2,FALSE())</f>
        <v>0</v>
      </c>
      <c r="G45" s="45"/>
    </row>
    <row r="46" spans="1:7" ht="14.25" customHeight="1" x14ac:dyDescent="0.3">
      <c r="G46" s="34"/>
    </row>
    <row r="47" spans="1:7" x14ac:dyDescent="0.3">
      <c r="G47" s="34"/>
    </row>
    <row r="54" ht="14.25" customHeight="1" x14ac:dyDescent="0.3"/>
    <row r="62" ht="14.25" customHeight="1" x14ac:dyDescent="0.3"/>
    <row r="70" ht="14.25" customHeight="1" x14ac:dyDescent="0.3"/>
    <row r="78" ht="14.25" customHeight="1" x14ac:dyDescent="0.3"/>
    <row r="86" ht="14.25" customHeight="1" x14ac:dyDescent="0.3"/>
  </sheetData>
  <mergeCells count="33">
    <mergeCell ref="A34:A45"/>
    <mergeCell ref="B34:B37"/>
    <mergeCell ref="C34:C37"/>
    <mergeCell ref="G34:G37"/>
    <mergeCell ref="B38:B41"/>
    <mergeCell ref="C38:C41"/>
    <mergeCell ref="G38:G41"/>
    <mergeCell ref="B42:B45"/>
    <mergeCell ref="C42:C45"/>
    <mergeCell ref="G42:G45"/>
    <mergeCell ref="A22:A33"/>
    <mergeCell ref="B22:B25"/>
    <mergeCell ref="C22:C25"/>
    <mergeCell ref="G22:G25"/>
    <mergeCell ref="B26:B29"/>
    <mergeCell ref="C26:C29"/>
    <mergeCell ref="G26:G29"/>
    <mergeCell ref="B30:B33"/>
    <mergeCell ref="C30:C33"/>
    <mergeCell ref="G30:G33"/>
    <mergeCell ref="A1:G1"/>
    <mergeCell ref="A2:B2"/>
    <mergeCell ref="A8:G8"/>
    <mergeCell ref="A10:A21"/>
    <mergeCell ref="B10:B13"/>
    <mergeCell ref="C10:C13"/>
    <mergeCell ref="G10:G13"/>
    <mergeCell ref="B14:B17"/>
    <mergeCell ref="C14:C17"/>
    <mergeCell ref="G14:G17"/>
    <mergeCell ref="B18:B21"/>
    <mergeCell ref="C18:C21"/>
    <mergeCell ref="G18:G21"/>
  </mergeCells>
  <pageMargins left="0.7" right="0.7" top="0.75" bottom="0.75" header="0.511811023622047" footer="0.511811023622047"/>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82"/>
  <sheetViews>
    <sheetView zoomScale="60" zoomScaleNormal="60" workbookViewId="0">
      <selection sqref="A1:G1"/>
    </sheetView>
  </sheetViews>
  <sheetFormatPr baseColWidth="10" defaultColWidth="10.6640625" defaultRowHeight="14.4" x14ac:dyDescent="0.3"/>
  <cols>
    <col min="1" max="1" width="26.44140625" style="1" customWidth="1"/>
    <col min="2" max="2" width="81.44140625" style="1" customWidth="1"/>
    <col min="3" max="3" width="17.77734375" style="1" customWidth="1"/>
    <col min="4" max="4" width="29.77734375" style="1" customWidth="1"/>
    <col min="5" max="5" width="28.109375" style="1" customWidth="1"/>
    <col min="6" max="6" width="20.5546875" style="1" customWidth="1"/>
    <col min="7" max="7" width="18.44140625" style="1" customWidth="1"/>
    <col min="8" max="8" width="38.88671875" style="1" customWidth="1"/>
    <col min="9" max="9" width="22" style="1" customWidth="1"/>
    <col min="10" max="10" width="47.77734375" style="1" customWidth="1"/>
    <col min="11" max="11" width="35" style="1" customWidth="1"/>
  </cols>
  <sheetData>
    <row r="1" spans="1:10" ht="49.5" customHeight="1" x14ac:dyDescent="0.3">
      <c r="A1" s="39" t="s">
        <v>50</v>
      </c>
      <c r="B1" s="39"/>
      <c r="C1" s="39"/>
      <c r="D1" s="39"/>
      <c r="E1" s="39"/>
      <c r="F1" s="39"/>
      <c r="G1" s="39"/>
      <c r="H1" s="8"/>
      <c r="I1" s="8"/>
      <c r="J1" s="8"/>
    </row>
    <row r="2" spans="1:10" ht="39" customHeight="1" x14ac:dyDescent="0.3">
      <c r="A2" s="40" t="s">
        <v>8</v>
      </c>
      <c r="B2" s="40"/>
      <c r="C2" s="10"/>
      <c r="D2" s="11"/>
      <c r="G2" s="11"/>
    </row>
    <row r="3" spans="1:10" ht="50.25" customHeight="1" x14ac:dyDescent="0.3">
      <c r="A3" s="12" t="s">
        <v>9</v>
      </c>
      <c r="B3" s="13" t="s">
        <v>29</v>
      </c>
      <c r="C3" s="10"/>
      <c r="D3" s="14"/>
      <c r="G3" s="14"/>
    </row>
    <row r="4" spans="1:10" ht="37.5" customHeight="1" x14ac:dyDescent="0.3">
      <c r="A4" s="15" t="s">
        <v>11</v>
      </c>
      <c r="B4" s="16" t="s">
        <v>30</v>
      </c>
      <c r="C4" s="17"/>
      <c r="D4" s="14"/>
      <c r="G4" s="14"/>
    </row>
    <row r="5" spans="1:10" ht="50.25" customHeight="1" x14ac:dyDescent="0.3">
      <c r="A5" s="18" t="s">
        <v>13</v>
      </c>
      <c r="B5" s="19" t="s">
        <v>14</v>
      </c>
      <c r="C5" s="17"/>
      <c r="D5" s="14"/>
      <c r="G5" s="14"/>
    </row>
    <row r="6" spans="1:10" ht="76.5" customHeight="1" x14ac:dyDescent="0.3">
      <c r="A6" s="20" t="s">
        <v>15</v>
      </c>
      <c r="B6" s="21" t="s">
        <v>31</v>
      </c>
      <c r="C6" s="17"/>
      <c r="D6" s="14"/>
      <c r="G6" s="14"/>
    </row>
    <row r="7" spans="1:10" ht="38.25" customHeight="1" x14ac:dyDescent="0.3">
      <c r="A7" s="14"/>
      <c r="B7" s="14"/>
      <c r="C7" s="14"/>
      <c r="D7" s="14"/>
      <c r="E7" s="14"/>
      <c r="F7" s="14"/>
      <c r="G7" s="14"/>
    </row>
    <row r="8" spans="1:10" ht="17.25" customHeight="1" x14ac:dyDescent="0.3">
      <c r="A8" s="41"/>
      <c r="B8" s="41"/>
      <c r="C8" s="41"/>
      <c r="D8" s="41"/>
      <c r="E8" s="41"/>
      <c r="F8" s="41"/>
      <c r="G8" s="41"/>
    </row>
    <row r="9" spans="1:10" ht="67.5" customHeight="1" thickBot="1" x14ac:dyDescent="0.35">
      <c r="A9" s="9" t="s">
        <v>9</v>
      </c>
      <c r="B9" s="22" t="s">
        <v>17</v>
      </c>
      <c r="C9" s="35" t="s">
        <v>18</v>
      </c>
      <c r="D9" s="23" t="s">
        <v>1</v>
      </c>
      <c r="E9" s="23" t="s">
        <v>19</v>
      </c>
      <c r="F9" s="23" t="s">
        <v>20</v>
      </c>
      <c r="G9" s="24" t="s">
        <v>21</v>
      </c>
    </row>
    <row r="10" spans="1:10" ht="14.25" customHeight="1" thickBot="1" x14ac:dyDescent="0.35">
      <c r="A10" s="51" t="s">
        <v>22</v>
      </c>
      <c r="B10" s="47" t="s">
        <v>51</v>
      </c>
      <c r="C10" s="44" t="s">
        <v>52</v>
      </c>
      <c r="D10" s="25" t="s">
        <v>3</v>
      </c>
      <c r="E10" s="26"/>
      <c r="F10" s="27">
        <f>E10*VLOOKUP(D10,'Page de garde'!$I$11:$J$14,2,FALSE())</f>
        <v>0</v>
      </c>
      <c r="G10" s="45">
        <f>SUM(F10:F13)</f>
        <v>0</v>
      </c>
    </row>
    <row r="11" spans="1:10" ht="15" thickBot="1" x14ac:dyDescent="0.35">
      <c r="A11" s="52"/>
      <c r="B11" s="47"/>
      <c r="C11" s="44"/>
      <c r="D11" s="28" t="s">
        <v>4</v>
      </c>
      <c r="E11" s="29"/>
      <c r="F11" s="30">
        <f>E11*VLOOKUP(D11,'Page de garde'!$I$11:$J$14,2,FALSE())</f>
        <v>0</v>
      </c>
      <c r="G11" s="45"/>
    </row>
    <row r="12" spans="1:10" ht="15" thickBot="1" x14ac:dyDescent="0.35">
      <c r="A12" s="52"/>
      <c r="B12" s="47"/>
      <c r="C12" s="44"/>
      <c r="D12" s="28" t="s">
        <v>5</v>
      </c>
      <c r="E12" s="29"/>
      <c r="F12" s="30">
        <f>E12*VLOOKUP(D12,'Page de garde'!$I$11:$J$14,2,FALSE())</f>
        <v>0</v>
      </c>
      <c r="G12" s="45"/>
    </row>
    <row r="13" spans="1:10" ht="15" thickBot="1" x14ac:dyDescent="0.35">
      <c r="A13" s="52"/>
      <c r="B13" s="47"/>
      <c r="C13" s="44"/>
      <c r="D13" s="31" t="s">
        <v>6</v>
      </c>
      <c r="E13" s="32"/>
      <c r="F13" s="33">
        <f>E13*VLOOKUP(D13,'Page de garde'!$I$11:$J$14,2,FALSE())</f>
        <v>0</v>
      </c>
      <c r="G13" s="45"/>
    </row>
    <row r="14" spans="1:10" ht="14.25" customHeight="1" thickBot="1" x14ac:dyDescent="0.35">
      <c r="A14" s="52"/>
      <c r="B14" s="47" t="s">
        <v>53</v>
      </c>
      <c r="C14" s="44" t="s">
        <v>46</v>
      </c>
      <c r="D14" s="25" t="s">
        <v>3</v>
      </c>
      <c r="E14" s="26"/>
      <c r="F14" s="27">
        <f>E14*VLOOKUP(D14,'Page de garde'!$I$11:$J$14,2,FALSE())</f>
        <v>0</v>
      </c>
      <c r="G14" s="45">
        <f>SUM(F14:F17)</f>
        <v>0</v>
      </c>
    </row>
    <row r="15" spans="1:10" ht="15" thickBot="1" x14ac:dyDescent="0.35">
      <c r="A15" s="52"/>
      <c r="B15" s="47"/>
      <c r="C15" s="44"/>
      <c r="D15" s="28" t="s">
        <v>4</v>
      </c>
      <c r="E15" s="29"/>
      <c r="F15" s="30">
        <f>E15*VLOOKUP(D15,'Page de garde'!$I$11:$J$14,2,FALSE())</f>
        <v>0</v>
      </c>
      <c r="G15" s="45"/>
    </row>
    <row r="16" spans="1:10" ht="15" thickBot="1" x14ac:dyDescent="0.35">
      <c r="A16" s="52"/>
      <c r="B16" s="47"/>
      <c r="C16" s="44"/>
      <c r="D16" s="28" t="s">
        <v>5</v>
      </c>
      <c r="E16" s="29"/>
      <c r="F16" s="30">
        <f>E16*VLOOKUP(D16,'Page de garde'!$I$11:$J$14,2,FALSE())</f>
        <v>0</v>
      </c>
      <c r="G16" s="45"/>
    </row>
    <row r="17" spans="1:7" ht="15" thickBot="1" x14ac:dyDescent="0.35">
      <c r="A17" s="50"/>
      <c r="B17" s="47"/>
      <c r="C17" s="44"/>
      <c r="D17" s="31" t="s">
        <v>6</v>
      </c>
      <c r="E17" s="32"/>
      <c r="F17" s="33">
        <f>E17*VLOOKUP(D17,'Page de garde'!$I$11:$J$14,2,FALSE())</f>
        <v>0</v>
      </c>
      <c r="G17" s="45"/>
    </row>
    <row r="18" spans="1:7" ht="14.25" customHeight="1" thickBot="1" x14ac:dyDescent="0.35">
      <c r="A18" s="48" t="s">
        <v>26</v>
      </c>
      <c r="B18" s="47" t="s">
        <v>51</v>
      </c>
      <c r="C18" s="44" t="s">
        <v>48</v>
      </c>
      <c r="D18" s="25" t="s">
        <v>3</v>
      </c>
      <c r="E18" s="26"/>
      <c r="F18" s="27">
        <f>E18*VLOOKUP(D18,'Page de garde'!$I$11:$J$14,2,FALSE())</f>
        <v>0</v>
      </c>
      <c r="G18" s="45">
        <f>SUM(F18:F21)</f>
        <v>0</v>
      </c>
    </row>
    <row r="19" spans="1:7" x14ac:dyDescent="0.3">
      <c r="A19" s="48"/>
      <c r="B19" s="47"/>
      <c r="C19" s="44"/>
      <c r="D19" s="28" t="s">
        <v>4</v>
      </c>
      <c r="E19" s="29"/>
      <c r="F19" s="30">
        <f>E19*VLOOKUP(D19,'Page de garde'!$I$11:$J$14,2,FALSE())</f>
        <v>0</v>
      </c>
      <c r="G19" s="45"/>
    </row>
    <row r="20" spans="1:7" x14ac:dyDescent="0.3">
      <c r="A20" s="48"/>
      <c r="B20" s="47"/>
      <c r="C20" s="44"/>
      <c r="D20" s="28" t="s">
        <v>5</v>
      </c>
      <c r="E20" s="29"/>
      <c r="F20" s="30">
        <f>E20*VLOOKUP(D20,'Page de garde'!$I$11:$J$14,2,FALSE())</f>
        <v>0</v>
      </c>
      <c r="G20" s="45"/>
    </row>
    <row r="21" spans="1:7" x14ac:dyDescent="0.3">
      <c r="A21" s="48"/>
      <c r="B21" s="47"/>
      <c r="C21" s="44"/>
      <c r="D21" s="31" t="s">
        <v>6</v>
      </c>
      <c r="E21" s="32"/>
      <c r="F21" s="33">
        <f>E21*VLOOKUP(D21,'Page de garde'!$I$11:$J$14,2,FALSE())</f>
        <v>0</v>
      </c>
      <c r="G21" s="45"/>
    </row>
    <row r="22" spans="1:7" ht="14.25" customHeight="1" x14ac:dyDescent="0.3">
      <c r="A22" s="48"/>
      <c r="B22" s="47" t="s">
        <v>53</v>
      </c>
      <c r="C22" s="44" t="s">
        <v>55</v>
      </c>
      <c r="D22" s="25" t="s">
        <v>3</v>
      </c>
      <c r="E22" s="26"/>
      <c r="F22" s="27">
        <f>E22*VLOOKUP(D22,'Page de garde'!$I$11:$J$14,2,FALSE())</f>
        <v>0</v>
      </c>
      <c r="G22" s="45">
        <f>SUM(F22:F25)</f>
        <v>0</v>
      </c>
    </row>
    <row r="23" spans="1:7" x14ac:dyDescent="0.3">
      <c r="A23" s="48"/>
      <c r="B23" s="47"/>
      <c r="C23" s="44"/>
      <c r="D23" s="28" t="s">
        <v>4</v>
      </c>
      <c r="E23" s="29"/>
      <c r="F23" s="30">
        <f>E23*VLOOKUP(D23,'Page de garde'!$I$11:$J$14,2,FALSE())</f>
        <v>0</v>
      </c>
      <c r="G23" s="45"/>
    </row>
    <row r="24" spans="1:7" x14ac:dyDescent="0.3">
      <c r="A24" s="48"/>
      <c r="B24" s="47"/>
      <c r="C24" s="44"/>
      <c r="D24" s="28" t="s">
        <v>5</v>
      </c>
      <c r="E24" s="29"/>
      <c r="F24" s="30">
        <f>E24*VLOOKUP(D24,'Page de garde'!$I$11:$J$14,2,FALSE())</f>
        <v>0</v>
      </c>
      <c r="G24" s="45"/>
    </row>
    <row r="25" spans="1:7" x14ac:dyDescent="0.3">
      <c r="A25" s="48"/>
      <c r="B25" s="47"/>
      <c r="C25" s="44"/>
      <c r="D25" s="31" t="s">
        <v>6</v>
      </c>
      <c r="E25" s="32"/>
      <c r="F25" s="33">
        <f>E25*VLOOKUP(D25,'Page de garde'!$I$11:$J$14,2,FALSE())</f>
        <v>0</v>
      </c>
      <c r="G25" s="45"/>
    </row>
    <row r="26" spans="1:7" ht="13.5" customHeight="1" x14ac:dyDescent="0.3">
      <c r="A26" s="48"/>
      <c r="B26" s="47" t="s">
        <v>54</v>
      </c>
      <c r="C26" s="44" t="s">
        <v>44</v>
      </c>
      <c r="D26" s="25" t="s">
        <v>3</v>
      </c>
      <c r="E26" s="26"/>
      <c r="F26" s="27">
        <f>E26*VLOOKUP(D26,'Page de garde'!$I$11:$J$14,2,FALSE())</f>
        <v>0</v>
      </c>
      <c r="G26" s="45">
        <f>SUM(F26:F29)</f>
        <v>0</v>
      </c>
    </row>
    <row r="27" spans="1:7" x14ac:dyDescent="0.3">
      <c r="A27" s="48"/>
      <c r="B27" s="47"/>
      <c r="C27" s="44"/>
      <c r="D27" s="28" t="s">
        <v>4</v>
      </c>
      <c r="E27" s="29"/>
      <c r="F27" s="30">
        <f>E27*VLOOKUP(D27,'Page de garde'!$I$11:$J$14,2,FALSE())</f>
        <v>0</v>
      </c>
      <c r="G27" s="45"/>
    </row>
    <row r="28" spans="1:7" x14ac:dyDescent="0.3">
      <c r="A28" s="48"/>
      <c r="B28" s="47"/>
      <c r="C28" s="44"/>
      <c r="D28" s="28" t="s">
        <v>5</v>
      </c>
      <c r="E28" s="29"/>
      <c r="F28" s="30">
        <f>E28*VLOOKUP(D28,'Page de garde'!$I$11:$J$14,2,FALSE())</f>
        <v>0</v>
      </c>
      <c r="G28" s="45"/>
    </row>
    <row r="29" spans="1:7" x14ac:dyDescent="0.3">
      <c r="A29" s="48"/>
      <c r="B29" s="47"/>
      <c r="C29" s="44"/>
      <c r="D29" s="31" t="s">
        <v>6</v>
      </c>
      <c r="E29" s="32"/>
      <c r="F29" s="33">
        <f>E29*VLOOKUP(D29,'Page de garde'!$I$11:$J$14,2,FALSE())</f>
        <v>0</v>
      </c>
      <c r="G29" s="45"/>
    </row>
    <row r="30" spans="1:7" ht="14.25" customHeight="1" x14ac:dyDescent="0.3">
      <c r="A30" s="50" t="s">
        <v>27</v>
      </c>
      <c r="B30" s="47" t="s">
        <v>51</v>
      </c>
      <c r="C30" s="44" t="s">
        <v>56</v>
      </c>
      <c r="D30" s="25" t="s">
        <v>3</v>
      </c>
      <c r="E30" s="26"/>
      <c r="F30" s="27">
        <f>E30*VLOOKUP(D30,'Page de garde'!$I$11:$J$14,2,FALSE())</f>
        <v>0</v>
      </c>
      <c r="G30" s="45">
        <f>SUM(F30:F33)</f>
        <v>0</v>
      </c>
    </row>
    <row r="31" spans="1:7" x14ac:dyDescent="0.3">
      <c r="A31" s="50"/>
      <c r="B31" s="47"/>
      <c r="C31" s="44"/>
      <c r="D31" s="28" t="s">
        <v>4</v>
      </c>
      <c r="E31" s="29"/>
      <c r="F31" s="30">
        <f>E31*VLOOKUP(D31,'Page de garde'!$I$11:$J$14,2,FALSE())</f>
        <v>0</v>
      </c>
      <c r="G31" s="45"/>
    </row>
    <row r="32" spans="1:7" x14ac:dyDescent="0.3">
      <c r="A32" s="50"/>
      <c r="B32" s="47"/>
      <c r="C32" s="44"/>
      <c r="D32" s="28" t="s">
        <v>5</v>
      </c>
      <c r="E32" s="29"/>
      <c r="F32" s="30">
        <f>E32*VLOOKUP(D32,'Page de garde'!$I$11:$J$14,2,FALSE())</f>
        <v>0</v>
      </c>
      <c r="G32" s="45"/>
    </row>
    <row r="33" spans="1:7" x14ac:dyDescent="0.3">
      <c r="A33" s="50"/>
      <c r="B33" s="47"/>
      <c r="C33" s="44"/>
      <c r="D33" s="31" t="s">
        <v>6</v>
      </c>
      <c r="E33" s="32"/>
      <c r="F33" s="33">
        <f>E33*VLOOKUP(D33,'Page de garde'!$I$11:$J$14,2,FALSE())</f>
        <v>0</v>
      </c>
      <c r="G33" s="45"/>
    </row>
    <row r="34" spans="1:7" ht="14.25" customHeight="1" x14ac:dyDescent="0.3">
      <c r="A34" s="50"/>
      <c r="B34" s="47" t="s">
        <v>53</v>
      </c>
      <c r="C34" s="44" t="s">
        <v>57</v>
      </c>
      <c r="D34" s="25" t="s">
        <v>3</v>
      </c>
      <c r="E34" s="26"/>
      <c r="F34" s="27">
        <f>E34*VLOOKUP(D34,'Page de garde'!$I$11:$J$14,2,FALSE())</f>
        <v>0</v>
      </c>
      <c r="G34" s="45">
        <f>SUM(F34:F37)</f>
        <v>0</v>
      </c>
    </row>
    <row r="35" spans="1:7" x14ac:dyDescent="0.3">
      <c r="A35" s="50"/>
      <c r="B35" s="47"/>
      <c r="C35" s="44"/>
      <c r="D35" s="28" t="s">
        <v>4</v>
      </c>
      <c r="E35" s="29"/>
      <c r="F35" s="30">
        <f>E35*VLOOKUP(D35,'Page de garde'!$I$11:$J$14,2,FALSE())</f>
        <v>0</v>
      </c>
      <c r="G35" s="45"/>
    </row>
    <row r="36" spans="1:7" x14ac:dyDescent="0.3">
      <c r="A36" s="50"/>
      <c r="B36" s="47"/>
      <c r="C36" s="44"/>
      <c r="D36" s="28" t="s">
        <v>5</v>
      </c>
      <c r="E36" s="29"/>
      <c r="F36" s="30">
        <f>E36*VLOOKUP(D36,'Page de garde'!$I$11:$J$14,2,FALSE())</f>
        <v>0</v>
      </c>
      <c r="G36" s="45"/>
    </row>
    <row r="37" spans="1:7" x14ac:dyDescent="0.3">
      <c r="A37" s="50"/>
      <c r="B37" s="47"/>
      <c r="C37" s="44"/>
      <c r="D37" s="31" t="s">
        <v>6</v>
      </c>
      <c r="E37" s="32"/>
      <c r="F37" s="33">
        <f>E37*VLOOKUP(D37,'Page de garde'!$I$11:$J$14,2,FALSE())</f>
        <v>0</v>
      </c>
      <c r="G37" s="45"/>
    </row>
    <row r="38" spans="1:7" ht="13.5" customHeight="1" x14ac:dyDescent="0.3">
      <c r="A38" s="50"/>
      <c r="B38" s="47" t="s">
        <v>54</v>
      </c>
      <c r="C38" s="44" t="s">
        <v>47</v>
      </c>
      <c r="D38" s="25" t="s">
        <v>3</v>
      </c>
      <c r="E38" s="26"/>
      <c r="F38" s="27">
        <f>E38*VLOOKUP(D38,'Page de garde'!$I$11:$J$14,2,FALSE())</f>
        <v>0</v>
      </c>
      <c r="G38" s="45">
        <f>SUM(F38:F41)</f>
        <v>0</v>
      </c>
    </row>
    <row r="39" spans="1:7" x14ac:dyDescent="0.3">
      <c r="A39" s="50"/>
      <c r="B39" s="47"/>
      <c r="C39" s="44"/>
      <c r="D39" s="28" t="s">
        <v>4</v>
      </c>
      <c r="E39" s="29"/>
      <c r="F39" s="30">
        <f>E39*VLOOKUP(D39,'Page de garde'!$I$11:$J$14,2,FALSE())</f>
        <v>0</v>
      </c>
      <c r="G39" s="45"/>
    </row>
    <row r="40" spans="1:7" x14ac:dyDescent="0.3">
      <c r="A40" s="50"/>
      <c r="B40" s="47"/>
      <c r="C40" s="44"/>
      <c r="D40" s="28" t="s">
        <v>5</v>
      </c>
      <c r="E40" s="29"/>
      <c r="F40" s="30">
        <f>E40*VLOOKUP(D40,'Page de garde'!$I$11:$J$14,2,FALSE())</f>
        <v>0</v>
      </c>
      <c r="G40" s="45"/>
    </row>
    <row r="41" spans="1:7" x14ac:dyDescent="0.3">
      <c r="A41" s="50"/>
      <c r="B41" s="47"/>
      <c r="C41" s="44"/>
      <c r="D41" s="31" t="s">
        <v>6</v>
      </c>
      <c r="E41" s="32"/>
      <c r="F41" s="33">
        <f>E41*VLOOKUP(D41,'Page de garde'!$I$11:$J$14,2,FALSE())</f>
        <v>0</v>
      </c>
      <c r="G41" s="45"/>
    </row>
    <row r="42" spans="1:7" ht="14.25" customHeight="1" x14ac:dyDescent="0.3">
      <c r="G42" s="34"/>
    </row>
    <row r="43" spans="1:7" x14ac:dyDescent="0.3">
      <c r="G43" s="34"/>
    </row>
    <row r="50" ht="14.25" customHeight="1" x14ac:dyDescent="0.3"/>
    <row r="58" ht="14.25" customHeight="1" x14ac:dyDescent="0.3"/>
    <row r="66" ht="14.25" customHeight="1" x14ac:dyDescent="0.3"/>
    <row r="74" ht="14.25" customHeight="1" x14ac:dyDescent="0.3"/>
    <row r="82" ht="14.25" customHeight="1" x14ac:dyDescent="0.3"/>
  </sheetData>
  <mergeCells count="30">
    <mergeCell ref="A30:A41"/>
    <mergeCell ref="B30:B33"/>
    <mergeCell ref="C30:C33"/>
    <mergeCell ref="G30:G33"/>
    <mergeCell ref="B34:B37"/>
    <mergeCell ref="C34:C37"/>
    <mergeCell ref="G34:G37"/>
    <mergeCell ref="B38:B41"/>
    <mergeCell ref="C38:C41"/>
    <mergeCell ref="G38:G41"/>
    <mergeCell ref="A18:A29"/>
    <mergeCell ref="B18:B21"/>
    <mergeCell ref="C18:C21"/>
    <mergeCell ref="G18:G21"/>
    <mergeCell ref="B22:B25"/>
    <mergeCell ref="C22:C25"/>
    <mergeCell ref="G22:G25"/>
    <mergeCell ref="B26:B29"/>
    <mergeCell ref="C26:C29"/>
    <mergeCell ref="G26:G29"/>
    <mergeCell ref="B14:B17"/>
    <mergeCell ref="C14:C17"/>
    <mergeCell ref="G14:G17"/>
    <mergeCell ref="A10:A17"/>
    <mergeCell ref="A1:G1"/>
    <mergeCell ref="A2:B2"/>
    <mergeCell ref="A8:G8"/>
    <mergeCell ref="B10:B13"/>
    <mergeCell ref="C10:C13"/>
    <mergeCell ref="G10:G13"/>
  </mergeCells>
  <pageMargins left="0.7" right="0.7" top="0.75" bottom="0.75"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22</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Page de garde</vt:lpstr>
      <vt:lpstr>Template</vt:lpstr>
      <vt:lpstr>Tache 2A</vt:lpstr>
      <vt:lpstr>Tache 3A</vt:lpstr>
      <vt:lpstr>Tache 4A</vt:lpstr>
    </vt:vector>
  </TitlesOfParts>
  <Company>CNRS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DDAI</dc:creator>
  <dc:description/>
  <cp:lastModifiedBy>Hélène Bodereau</cp:lastModifiedBy>
  <cp:revision>3</cp:revision>
  <dcterms:created xsi:type="dcterms:W3CDTF">2021-02-11T17:29:21Z</dcterms:created>
  <dcterms:modified xsi:type="dcterms:W3CDTF">2025-11-24T16:23:08Z</dcterms:modified>
  <dc:language>fr-FR</dc:language>
</cp:coreProperties>
</file>